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сметный отдел\МКС\Петра Романова ул., вл. 10\Замечания от 10.10.2024\СД по замечаниям ИА\"/>
    </mc:Choice>
  </mc:AlternateContent>
  <bookViews>
    <workbookView xWindow="0" yWindow="0" windowWidth="16125" windowHeight="15105"/>
  </bookViews>
  <sheets>
    <sheet name="09-01-04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'09-01-04'!$27:$27</definedName>
    <definedName name="_xlnm.Print_Area" localSheetId="0">'09-01-04'!$A$1:$K$140</definedName>
  </definedNames>
  <calcPr calcId="162913" iterate="1"/>
</workbook>
</file>

<file path=xl/calcChain.xml><?xml version="1.0" encoding="utf-8"?>
<calcChain xmlns="http://schemas.openxmlformats.org/spreadsheetml/2006/main">
  <c r="A11" i="6" l="1"/>
  <c r="H138" i="6"/>
  <c r="C138" i="6"/>
  <c r="C135" i="6"/>
  <c r="J22" i="6"/>
  <c r="J19" i="6"/>
  <c r="J18" i="6"/>
  <c r="J17" i="6"/>
  <c r="J16" i="6"/>
  <c r="J15" i="6"/>
  <c r="J14" i="6"/>
  <c r="I22" i="6"/>
  <c r="I20" i="6"/>
  <c r="I19" i="6"/>
  <c r="H132" i="6"/>
  <c r="J132" i="6"/>
  <c r="H131" i="6"/>
  <c r="J131" i="6"/>
  <c r="A130" i="6"/>
  <c r="H128" i="6"/>
  <c r="J128" i="6"/>
  <c r="H127" i="6"/>
  <c r="J127" i="6"/>
  <c r="AQ126" i="6"/>
  <c r="A126" i="6"/>
  <c r="AA123" i="6"/>
  <c r="Z123" i="6"/>
  <c r="Y123" i="6"/>
  <c r="X123" i="6"/>
  <c r="H123" i="6"/>
  <c r="P123" i="6"/>
  <c r="K122" i="6"/>
  <c r="J123" i="6" s="1"/>
  <c r="J122" i="6"/>
  <c r="I122" i="6"/>
  <c r="O123" i="6" s="1"/>
  <c r="H122" i="6"/>
  <c r="G122" i="6"/>
  <c r="F122" i="6"/>
  <c r="V121" i="6"/>
  <c r="T121" i="6"/>
  <c r="R121" i="6"/>
  <c r="U121" i="6"/>
  <c r="S121" i="6"/>
  <c r="Q121" i="6"/>
  <c r="E121" i="6"/>
  <c r="D121" i="6"/>
  <c r="B121" i="6"/>
  <c r="AA119" i="6"/>
  <c r="Z119" i="6"/>
  <c r="Y119" i="6"/>
  <c r="X119" i="6"/>
  <c r="P119" i="6"/>
  <c r="J119" i="6"/>
  <c r="K118" i="6"/>
  <c r="J118" i="6"/>
  <c r="I118" i="6"/>
  <c r="O119" i="6" s="1"/>
  <c r="H118" i="6"/>
  <c r="G118" i="6"/>
  <c r="F118" i="6"/>
  <c r="V117" i="6"/>
  <c r="T117" i="6"/>
  <c r="R117" i="6"/>
  <c r="U117" i="6"/>
  <c r="S117" i="6"/>
  <c r="Q117" i="6"/>
  <c r="E117" i="6"/>
  <c r="D117" i="6"/>
  <c r="B117" i="6"/>
  <c r="Z115" i="6"/>
  <c r="Y115" i="6"/>
  <c r="X115" i="6"/>
  <c r="H115" i="6"/>
  <c r="K114" i="6"/>
  <c r="P115" i="6" s="1"/>
  <c r="J114" i="6"/>
  <c r="I114" i="6"/>
  <c r="O115" i="6" s="1"/>
  <c r="H114" i="6"/>
  <c r="G114" i="6"/>
  <c r="F114" i="6"/>
  <c r="V113" i="6"/>
  <c r="T113" i="6"/>
  <c r="R113" i="6"/>
  <c r="U113" i="6"/>
  <c r="S113" i="6"/>
  <c r="Q113" i="6"/>
  <c r="E113" i="6"/>
  <c r="D113" i="6"/>
  <c r="B113" i="6"/>
  <c r="AA111" i="6"/>
  <c r="Z111" i="6"/>
  <c r="Y111" i="6"/>
  <c r="X111" i="6"/>
  <c r="H111" i="6"/>
  <c r="K110" i="6"/>
  <c r="P111" i="6" s="1"/>
  <c r="J110" i="6"/>
  <c r="I110" i="6"/>
  <c r="O111" i="6" s="1"/>
  <c r="H110" i="6"/>
  <c r="G110" i="6"/>
  <c r="F110" i="6"/>
  <c r="V109" i="6"/>
  <c r="T109" i="6"/>
  <c r="R109" i="6"/>
  <c r="U109" i="6"/>
  <c r="S109" i="6"/>
  <c r="Q109" i="6"/>
  <c r="E109" i="6"/>
  <c r="D109" i="6"/>
  <c r="B109" i="6"/>
  <c r="Z107" i="6"/>
  <c r="Y107" i="6"/>
  <c r="X107" i="6"/>
  <c r="P107" i="6"/>
  <c r="J107" i="6"/>
  <c r="K106" i="6"/>
  <c r="J106" i="6"/>
  <c r="I106" i="6"/>
  <c r="AA107" i="6" s="1"/>
  <c r="H106" i="6"/>
  <c r="G106" i="6"/>
  <c r="F106" i="6"/>
  <c r="V105" i="6"/>
  <c r="T105" i="6"/>
  <c r="R105" i="6"/>
  <c r="U105" i="6"/>
  <c r="S105" i="6"/>
  <c r="Q105" i="6"/>
  <c r="E105" i="6"/>
  <c r="D105" i="6"/>
  <c r="B105" i="6"/>
  <c r="A104" i="6"/>
  <c r="H102" i="6"/>
  <c r="J102" i="6"/>
  <c r="H101" i="6"/>
  <c r="J101" i="6"/>
  <c r="AQ100" i="6"/>
  <c r="A100" i="6"/>
  <c r="Z97" i="6"/>
  <c r="Y97" i="6"/>
  <c r="I16" i="6" s="1"/>
  <c r="X97" i="6"/>
  <c r="H97" i="6"/>
  <c r="K96" i="6"/>
  <c r="P97" i="6" s="1"/>
  <c r="J96" i="6"/>
  <c r="I96" i="6"/>
  <c r="O97" i="6" s="1"/>
  <c r="H96" i="6"/>
  <c r="G96" i="6"/>
  <c r="F96" i="6"/>
  <c r="V95" i="6"/>
  <c r="T95" i="6"/>
  <c r="R95" i="6"/>
  <c r="U95" i="6"/>
  <c r="S95" i="6"/>
  <c r="Q95" i="6"/>
  <c r="E95" i="6"/>
  <c r="D95" i="6"/>
  <c r="B95" i="6"/>
  <c r="AA93" i="6"/>
  <c r="Z93" i="6"/>
  <c r="Y93" i="6"/>
  <c r="X93" i="6"/>
  <c r="H93" i="6"/>
  <c r="K92" i="6"/>
  <c r="P93" i="6" s="1"/>
  <c r="J92" i="6"/>
  <c r="I92" i="6"/>
  <c r="O93" i="6" s="1"/>
  <c r="H100" i="6" s="1"/>
  <c r="H92" i="6"/>
  <c r="G92" i="6"/>
  <c r="F92" i="6"/>
  <c r="C91" i="6"/>
  <c r="V90" i="6"/>
  <c r="T90" i="6"/>
  <c r="R90" i="6"/>
  <c r="U90" i="6"/>
  <c r="S90" i="6"/>
  <c r="Q90" i="6"/>
  <c r="E90" i="6"/>
  <c r="D90" i="6"/>
  <c r="B90" i="6"/>
  <c r="A89" i="6"/>
  <c r="H87" i="6"/>
  <c r="J87" i="6"/>
  <c r="H86" i="6"/>
  <c r="J86" i="6"/>
  <c r="AQ85" i="6"/>
  <c r="A85" i="6"/>
  <c r="AA82" i="6"/>
  <c r="Z82" i="6"/>
  <c r="Y82" i="6"/>
  <c r="X82" i="6"/>
  <c r="H82" i="6"/>
  <c r="P82" i="6"/>
  <c r="K81" i="6"/>
  <c r="J82" i="6" s="1"/>
  <c r="J81" i="6"/>
  <c r="I81" i="6"/>
  <c r="O82" i="6" s="1"/>
  <c r="H81" i="6"/>
  <c r="G81" i="6"/>
  <c r="F81" i="6"/>
  <c r="V80" i="6"/>
  <c r="T80" i="6"/>
  <c r="R80" i="6"/>
  <c r="U80" i="6"/>
  <c r="S80" i="6"/>
  <c r="Q80" i="6"/>
  <c r="E80" i="6"/>
  <c r="D80" i="6"/>
  <c r="B80" i="6"/>
  <c r="AA78" i="6"/>
  <c r="Z78" i="6"/>
  <c r="Y78" i="6"/>
  <c r="X78" i="6"/>
  <c r="P78" i="6"/>
  <c r="J85" i="6" s="1"/>
  <c r="J78" i="6"/>
  <c r="K77" i="6"/>
  <c r="J77" i="6"/>
  <c r="I77" i="6"/>
  <c r="O78" i="6" s="1"/>
  <c r="H85" i="6" s="1"/>
  <c r="H77" i="6"/>
  <c r="G77" i="6"/>
  <c r="F77" i="6"/>
  <c r="C76" i="6"/>
  <c r="V75" i="6"/>
  <c r="T75" i="6"/>
  <c r="R75" i="6"/>
  <c r="U75" i="6"/>
  <c r="S75" i="6"/>
  <c r="Q75" i="6"/>
  <c r="E75" i="6"/>
  <c r="D75" i="6"/>
  <c r="B75" i="6"/>
  <c r="AP74" i="6"/>
  <c r="A74" i="6"/>
  <c r="H72" i="6"/>
  <c r="J72" i="6"/>
  <c r="H71" i="6"/>
  <c r="J71" i="6"/>
  <c r="AQ70" i="6"/>
  <c r="A70" i="6"/>
  <c r="AA67" i="6"/>
  <c r="Z67" i="6"/>
  <c r="Y67" i="6"/>
  <c r="X67" i="6"/>
  <c r="H67" i="6"/>
  <c r="K66" i="6"/>
  <c r="P67" i="6" s="1"/>
  <c r="J66" i="6"/>
  <c r="I66" i="6"/>
  <c r="O67" i="6" s="1"/>
  <c r="H66" i="6"/>
  <c r="G66" i="6"/>
  <c r="F66" i="6"/>
  <c r="V65" i="6"/>
  <c r="T65" i="6"/>
  <c r="R65" i="6"/>
  <c r="U65" i="6"/>
  <c r="S65" i="6"/>
  <c r="Q65" i="6"/>
  <c r="E65" i="6"/>
  <c r="D65" i="6"/>
  <c r="B65" i="6"/>
  <c r="Z63" i="6"/>
  <c r="Y63" i="6"/>
  <c r="X63" i="6"/>
  <c r="P63" i="6"/>
  <c r="J70" i="6" s="1"/>
  <c r="J63" i="6"/>
  <c r="K62" i="6"/>
  <c r="J62" i="6"/>
  <c r="I62" i="6"/>
  <c r="AA63" i="6" s="1"/>
  <c r="H62" i="6"/>
  <c r="G62" i="6"/>
  <c r="F62" i="6"/>
  <c r="C61" i="6"/>
  <c r="V60" i="6"/>
  <c r="T60" i="6"/>
  <c r="R60" i="6"/>
  <c r="U60" i="6"/>
  <c r="S60" i="6"/>
  <c r="Q60" i="6"/>
  <c r="E60" i="6"/>
  <c r="D60" i="6"/>
  <c r="B60" i="6"/>
  <c r="AP59" i="6"/>
  <c r="A59" i="6"/>
  <c r="H57" i="6"/>
  <c r="J57" i="6"/>
  <c r="H56" i="6"/>
  <c r="J56" i="6"/>
  <c r="AQ55" i="6"/>
  <c r="A55" i="6"/>
  <c r="AA52" i="6"/>
  <c r="Z52" i="6"/>
  <c r="Y52" i="6"/>
  <c r="X52" i="6"/>
  <c r="H52" i="6"/>
  <c r="P52" i="6"/>
  <c r="K51" i="6"/>
  <c r="J52" i="6" s="1"/>
  <c r="J51" i="6"/>
  <c r="I51" i="6"/>
  <c r="O52" i="6" s="1"/>
  <c r="H51" i="6"/>
  <c r="G51" i="6"/>
  <c r="F51" i="6"/>
  <c r="V50" i="6"/>
  <c r="T50" i="6"/>
  <c r="R50" i="6"/>
  <c r="U50" i="6"/>
  <c r="S50" i="6"/>
  <c r="Q50" i="6"/>
  <c r="E50" i="6"/>
  <c r="D50" i="6"/>
  <c r="B50" i="6"/>
  <c r="AA48" i="6"/>
  <c r="Z48" i="6"/>
  <c r="Y48" i="6"/>
  <c r="X48" i="6"/>
  <c r="P48" i="6"/>
  <c r="J55" i="6" s="1"/>
  <c r="J48" i="6"/>
  <c r="K47" i="6"/>
  <c r="J47" i="6"/>
  <c r="I47" i="6"/>
  <c r="O48" i="6" s="1"/>
  <c r="H55" i="6" s="1"/>
  <c r="H47" i="6"/>
  <c r="G47" i="6"/>
  <c r="F47" i="6"/>
  <c r="C46" i="6"/>
  <c r="V45" i="6"/>
  <c r="T45" i="6"/>
  <c r="R45" i="6"/>
  <c r="U45" i="6"/>
  <c r="S45" i="6"/>
  <c r="Q45" i="6"/>
  <c r="E45" i="6"/>
  <c r="D45" i="6"/>
  <c r="B45" i="6"/>
  <c r="AP44" i="6"/>
  <c r="A44" i="6"/>
  <c r="H42" i="6"/>
  <c r="J42" i="6"/>
  <c r="H41" i="6"/>
  <c r="J41" i="6"/>
  <c r="AQ40" i="6"/>
  <c r="A40" i="6"/>
  <c r="AA37" i="6"/>
  <c r="Z37" i="6"/>
  <c r="Y37" i="6"/>
  <c r="X37" i="6"/>
  <c r="H37" i="6"/>
  <c r="K36" i="6"/>
  <c r="P37" i="6" s="1"/>
  <c r="J36" i="6"/>
  <c r="I36" i="6"/>
  <c r="O37" i="6" s="1"/>
  <c r="H36" i="6"/>
  <c r="G36" i="6"/>
  <c r="F36" i="6"/>
  <c r="V35" i="6"/>
  <c r="T35" i="6"/>
  <c r="R35" i="6"/>
  <c r="U35" i="6"/>
  <c r="S35" i="6"/>
  <c r="Q35" i="6"/>
  <c r="E35" i="6"/>
  <c r="D35" i="6"/>
  <c r="B35" i="6"/>
  <c r="Z33" i="6"/>
  <c r="I17" i="6" s="1"/>
  <c r="Y33" i="6"/>
  <c r="X33" i="6"/>
  <c r="I15" i="6" s="1"/>
  <c r="P33" i="6"/>
  <c r="J33" i="6"/>
  <c r="K32" i="6"/>
  <c r="J32" i="6"/>
  <c r="I32" i="6"/>
  <c r="O33" i="6" s="1"/>
  <c r="H32" i="6"/>
  <c r="G32" i="6"/>
  <c r="F32" i="6"/>
  <c r="C31" i="6"/>
  <c r="V30" i="6"/>
  <c r="T30" i="6"/>
  <c r="R30" i="6"/>
  <c r="U30" i="6"/>
  <c r="S30" i="6"/>
  <c r="Q30" i="6"/>
  <c r="E30" i="6"/>
  <c r="D30" i="6"/>
  <c r="B30" i="6"/>
  <c r="AP29" i="6"/>
  <c r="A29" i="6"/>
  <c r="A8" i="6"/>
  <c r="A6" i="6"/>
  <c r="A1" i="6"/>
  <c r="H40" i="6" l="1"/>
  <c r="J100" i="6"/>
  <c r="J126" i="6"/>
  <c r="J130" i="6"/>
  <c r="AA33" i="6"/>
  <c r="H33" i="6"/>
  <c r="J40" i="6"/>
  <c r="H63" i="6"/>
  <c r="H107" i="6"/>
  <c r="J97" i="6"/>
  <c r="J115" i="6"/>
  <c r="O107" i="6"/>
  <c r="H126" i="6" s="1"/>
  <c r="J37" i="6"/>
  <c r="H48" i="6"/>
  <c r="J67" i="6"/>
  <c r="H78" i="6"/>
  <c r="J93" i="6"/>
  <c r="AA97" i="6"/>
  <c r="J111" i="6"/>
  <c r="AA115" i="6"/>
  <c r="H119" i="6"/>
  <c r="O63" i="6"/>
  <c r="H70" i="6" s="1"/>
  <c r="A1" i="3"/>
  <c r="Y1" i="3"/>
  <c r="CW1" i="3" s="1"/>
  <c r="CX1" i="3"/>
  <c r="DI1" i="3" s="1"/>
  <c r="CY1" i="3"/>
  <c r="CZ1" i="3"/>
  <c r="DB1" i="3" s="1"/>
  <c r="DA1" i="3"/>
  <c r="DC1" i="3"/>
  <c r="DF1" i="3"/>
  <c r="A2" i="3"/>
  <c r="Y2" i="3"/>
  <c r="CW2" i="3" s="1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W6" i="3" s="1"/>
  <c r="CY6" i="3"/>
  <c r="CZ6" i="3"/>
  <c r="DB6" i="3" s="1"/>
  <c r="DA6" i="3"/>
  <c r="DC6" i="3"/>
  <c r="A7" i="3"/>
  <c r="Y7" i="3"/>
  <c r="CW7" i="3"/>
  <c r="CX7" i="3"/>
  <c r="DI7" i="3" s="1"/>
  <c r="CY7" i="3"/>
  <c r="CZ7" i="3"/>
  <c r="DB7" i="3" s="1"/>
  <c r="DA7" i="3"/>
  <c r="DC7" i="3"/>
  <c r="DF7" i="3"/>
  <c r="A8" i="3"/>
  <c r="Y8" i="3"/>
  <c r="CW8" i="3" s="1"/>
  <c r="CY8" i="3"/>
  <c r="CZ8" i="3"/>
  <c r="DA8" i="3"/>
  <c r="DB8" i="3"/>
  <c r="DC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I28" i="1"/>
  <c r="Q28" i="1" s="1"/>
  <c r="AD31" i="1" s="1"/>
  <c r="K28" i="1"/>
  <c r="S28" i="1"/>
  <c r="T28" i="1"/>
  <c r="AB28" i="1"/>
  <c r="AC28" i="1"/>
  <c r="CQ28" i="1" s="1"/>
  <c r="AD28" i="1"/>
  <c r="AE28" i="1"/>
  <c r="R28" i="1" s="1"/>
  <c r="AF28" i="1"/>
  <c r="AG28" i="1"/>
  <c r="AH28" i="1"/>
  <c r="CV28" i="1" s="1"/>
  <c r="U28" i="1" s="1"/>
  <c r="AI28" i="1"/>
  <c r="CW28" i="1" s="1"/>
  <c r="V28" i="1" s="1"/>
  <c r="AJ28" i="1"/>
  <c r="CX28" i="1" s="1"/>
  <c r="W28" i="1" s="1"/>
  <c r="AJ31" i="1" s="1"/>
  <c r="CR28" i="1"/>
  <c r="CS28" i="1"/>
  <c r="CT28" i="1"/>
  <c r="CU28" i="1"/>
  <c r="CY28" i="1"/>
  <c r="X28" i="1" s="1"/>
  <c r="CZ28" i="1"/>
  <c r="Y28" i="1" s="1"/>
  <c r="FR28" i="1"/>
  <c r="GL28" i="1"/>
  <c r="GN28" i="1"/>
  <c r="GO28" i="1"/>
  <c r="GV28" i="1"/>
  <c r="HC28" i="1"/>
  <c r="GX28" i="1" s="1"/>
  <c r="CJ31" i="1" s="1"/>
  <c r="I29" i="1"/>
  <c r="Q29" i="1" s="1"/>
  <c r="K29" i="1"/>
  <c r="S29" i="1"/>
  <c r="AF31" i="1" s="1"/>
  <c r="AB29" i="1"/>
  <c r="AC29" i="1"/>
  <c r="P29" i="1" s="1"/>
  <c r="CP29" i="1" s="1"/>
  <c r="O29" i="1" s="1"/>
  <c r="AD29" i="1"/>
  <c r="AE29" i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R29" i="1"/>
  <c r="CS29" i="1"/>
  <c r="CT29" i="1"/>
  <c r="CX29" i="1"/>
  <c r="W29" i="1" s="1"/>
  <c r="FR29" i="1"/>
  <c r="GL29" i="1"/>
  <c r="GN29" i="1"/>
  <c r="GO29" i="1"/>
  <c r="GV29" i="1"/>
  <c r="HC29" i="1"/>
  <c r="GX29" i="1" s="1"/>
  <c r="B31" i="1"/>
  <c r="B26" i="1" s="1"/>
  <c r="C31" i="1"/>
  <c r="C26" i="1" s="1"/>
  <c r="D31" i="1"/>
  <c r="F31" i="1"/>
  <c r="F26" i="1" s="1"/>
  <c r="G31" i="1"/>
  <c r="G26" i="1" s="1"/>
  <c r="AQ31" i="1"/>
  <c r="AQ26" i="1" s="1"/>
  <c r="BC31" i="1"/>
  <c r="BC26" i="1" s="1"/>
  <c r="BD31" i="1"/>
  <c r="BD26" i="1" s="1"/>
  <c r="BX31" i="1"/>
  <c r="AO31" i="1" s="1"/>
  <c r="BY31" i="1"/>
  <c r="AP31" i="1" s="1"/>
  <c r="BZ31" i="1"/>
  <c r="BZ26" i="1" s="1"/>
  <c r="CB31" i="1"/>
  <c r="CB26" i="1" s="1"/>
  <c r="CC31" i="1"/>
  <c r="AT31" i="1" s="1"/>
  <c r="CI31" i="1"/>
  <c r="AZ31" i="1" s="1"/>
  <c r="CK31" i="1"/>
  <c r="BB31" i="1" s="1"/>
  <c r="CL31" i="1"/>
  <c r="CL26" i="1" s="1"/>
  <c r="CM31" i="1"/>
  <c r="CM26" i="1" s="1"/>
  <c r="D61" i="1"/>
  <c r="D63" i="1"/>
  <c r="E63" i="1"/>
  <c r="Z63" i="1"/>
  <c r="AA63" i="1"/>
  <c r="AM63" i="1"/>
  <c r="AN63" i="1"/>
  <c r="AO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Y63" i="1"/>
  <c r="CK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C65" i="1"/>
  <c r="I65" i="1"/>
  <c r="K65" i="1"/>
  <c r="T65" i="1"/>
  <c r="AC65" i="1"/>
  <c r="CQ65" i="1" s="1"/>
  <c r="AE65" i="1"/>
  <c r="Q65" i="1" s="1"/>
  <c r="AF65" i="1"/>
  <c r="S65" i="1" s="1"/>
  <c r="AG65" i="1"/>
  <c r="AH65" i="1"/>
  <c r="CV65" i="1" s="1"/>
  <c r="U65" i="1" s="1"/>
  <c r="AI65" i="1"/>
  <c r="CW65" i="1" s="1"/>
  <c r="V65" i="1" s="1"/>
  <c r="AJ65" i="1"/>
  <c r="CX65" i="1" s="1"/>
  <c r="W65" i="1" s="1"/>
  <c r="CS65" i="1"/>
  <c r="CT65" i="1"/>
  <c r="CU65" i="1"/>
  <c r="CY65" i="1"/>
  <c r="X65" i="1" s="1"/>
  <c r="FR65" i="1"/>
  <c r="GL65" i="1"/>
  <c r="GN65" i="1"/>
  <c r="GO65" i="1"/>
  <c r="GV65" i="1"/>
  <c r="HC65" i="1" s="1"/>
  <c r="GX65" i="1" s="1"/>
  <c r="I66" i="1"/>
  <c r="Q66" i="1" s="1"/>
  <c r="K66" i="1"/>
  <c r="AB66" i="1"/>
  <c r="AC66" i="1"/>
  <c r="AD66" i="1"/>
  <c r="AE66" i="1"/>
  <c r="R66" i="1" s="1"/>
  <c r="GK66" i="1" s="1"/>
  <c r="AF66" i="1"/>
  <c r="AG66" i="1"/>
  <c r="CU66" i="1" s="1"/>
  <c r="AH66" i="1"/>
  <c r="CV66" i="1" s="1"/>
  <c r="AI66" i="1"/>
  <c r="CW66" i="1" s="1"/>
  <c r="AJ66" i="1"/>
  <c r="CR66" i="1"/>
  <c r="CS66" i="1"/>
  <c r="CT66" i="1"/>
  <c r="CX66" i="1"/>
  <c r="FR66" i="1"/>
  <c r="GL66" i="1"/>
  <c r="GN66" i="1"/>
  <c r="GO66" i="1"/>
  <c r="GV66" i="1"/>
  <c r="HC66" i="1"/>
  <c r="B68" i="1"/>
  <c r="B63" i="1" s="1"/>
  <c r="C68" i="1"/>
  <c r="C63" i="1" s="1"/>
  <c r="D68" i="1"/>
  <c r="F68" i="1"/>
  <c r="F63" i="1" s="1"/>
  <c r="G68" i="1"/>
  <c r="G63" i="1" s="1"/>
  <c r="AQ68" i="1"/>
  <c r="AX68" i="1"/>
  <c r="AX63" i="1" s="1"/>
  <c r="BC68" i="1"/>
  <c r="BD68" i="1"/>
  <c r="BD63" i="1" s="1"/>
  <c r="BX68" i="1"/>
  <c r="AO68" i="1" s="1"/>
  <c r="F72" i="1" s="1"/>
  <c r="BY68" i="1"/>
  <c r="AP68" i="1" s="1"/>
  <c r="AP63" i="1" s="1"/>
  <c r="BZ68" i="1"/>
  <c r="BZ63" i="1" s="1"/>
  <c r="CB68" i="1"/>
  <c r="CC68" i="1"/>
  <c r="CG68" i="1"/>
  <c r="CG63" i="1" s="1"/>
  <c r="CI68" i="1"/>
  <c r="CK68" i="1"/>
  <c r="BB68" i="1" s="1"/>
  <c r="CL68" i="1"/>
  <c r="CL63" i="1" s="1"/>
  <c r="CM68" i="1"/>
  <c r="CM63" i="1" s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I102" i="1"/>
  <c r="K103" i="1" s="1"/>
  <c r="K102" i="1"/>
  <c r="S102" i="1"/>
  <c r="CZ102" i="1" s="1"/>
  <c r="Y102" i="1" s="1"/>
  <c r="AC102" i="1"/>
  <c r="P102" i="1" s="1"/>
  <c r="AE102" i="1"/>
  <c r="AD102" i="1" s="1"/>
  <c r="AB102" i="1" s="1"/>
  <c r="AF102" i="1"/>
  <c r="CT102" i="1" s="1"/>
  <c r="AG102" i="1"/>
  <c r="CU102" i="1" s="1"/>
  <c r="T102" i="1" s="1"/>
  <c r="AH102" i="1"/>
  <c r="CV102" i="1" s="1"/>
  <c r="U102" i="1" s="1"/>
  <c r="AI102" i="1"/>
  <c r="AJ102" i="1"/>
  <c r="CQ102" i="1"/>
  <c r="CR102" i="1"/>
  <c r="CS102" i="1"/>
  <c r="CW102" i="1"/>
  <c r="V102" i="1" s="1"/>
  <c r="CX102" i="1"/>
  <c r="W102" i="1" s="1"/>
  <c r="FR102" i="1"/>
  <c r="GL102" i="1"/>
  <c r="GN102" i="1"/>
  <c r="GO102" i="1"/>
  <c r="GV102" i="1"/>
  <c r="HC102" i="1"/>
  <c r="GX102" i="1" s="1"/>
  <c r="AC103" i="1"/>
  <c r="AE103" i="1"/>
  <c r="CS103" i="1" s="1"/>
  <c r="AF103" i="1"/>
  <c r="CT103" i="1" s="1"/>
  <c r="AG103" i="1"/>
  <c r="CU103" i="1" s="1"/>
  <c r="AH103" i="1"/>
  <c r="AI103" i="1"/>
  <c r="AJ103" i="1"/>
  <c r="CQ103" i="1"/>
  <c r="CV103" i="1"/>
  <c r="CW103" i="1"/>
  <c r="CX103" i="1"/>
  <c r="FR103" i="1"/>
  <c r="GL103" i="1"/>
  <c r="BZ105" i="1" s="1"/>
  <c r="GN103" i="1"/>
  <c r="GO103" i="1"/>
  <c r="GV103" i="1"/>
  <c r="HC103" i="1" s="1"/>
  <c r="B105" i="1"/>
  <c r="B100" i="1" s="1"/>
  <c r="C105" i="1"/>
  <c r="C100" i="1" s="1"/>
  <c r="D105" i="1"/>
  <c r="D100" i="1" s="1"/>
  <c r="F105" i="1"/>
  <c r="F100" i="1" s="1"/>
  <c r="G105" i="1"/>
  <c r="G100" i="1" s="1"/>
  <c r="AO105" i="1"/>
  <c r="F109" i="1" s="1"/>
  <c r="AP105" i="1"/>
  <c r="AP100" i="1" s="1"/>
  <c r="BB105" i="1"/>
  <c r="BB100" i="1" s="1"/>
  <c r="BX105" i="1"/>
  <c r="BX100" i="1" s="1"/>
  <c r="BY105" i="1"/>
  <c r="BY100" i="1" s="1"/>
  <c r="CB105" i="1"/>
  <c r="AS105" i="1" s="1"/>
  <c r="CC105" i="1"/>
  <c r="AT105" i="1" s="1"/>
  <c r="CK105" i="1"/>
  <c r="CK100" i="1" s="1"/>
  <c r="CL105" i="1"/>
  <c r="CL100" i="1" s="1"/>
  <c r="CM105" i="1"/>
  <c r="BD105" i="1" s="1"/>
  <c r="F118" i="1"/>
  <c r="D135" i="1"/>
  <c r="C137" i="1"/>
  <c r="E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I139" i="1"/>
  <c r="I140" i="1" s="1"/>
  <c r="K139" i="1"/>
  <c r="S139" i="1"/>
  <c r="CZ139" i="1" s="1"/>
  <c r="Y139" i="1" s="1"/>
  <c r="AC139" i="1"/>
  <c r="P139" i="1" s="1"/>
  <c r="AE139" i="1"/>
  <c r="AD139" i="1" s="1"/>
  <c r="AF139" i="1"/>
  <c r="CT139" i="1" s="1"/>
  <c r="AG139" i="1"/>
  <c r="CU139" i="1" s="1"/>
  <c r="T139" i="1" s="1"/>
  <c r="AH139" i="1"/>
  <c r="AI139" i="1"/>
  <c r="AJ139" i="1"/>
  <c r="CQ139" i="1"/>
  <c r="CR139" i="1"/>
  <c r="CV139" i="1"/>
  <c r="U139" i="1" s="1"/>
  <c r="CW139" i="1"/>
  <c r="V139" i="1" s="1"/>
  <c r="CX139" i="1"/>
  <c r="W139" i="1" s="1"/>
  <c r="FR139" i="1"/>
  <c r="GL139" i="1"/>
  <c r="GN139" i="1"/>
  <c r="GO139" i="1"/>
  <c r="GV139" i="1"/>
  <c r="HC139" i="1"/>
  <c r="GX139" i="1" s="1"/>
  <c r="CJ142" i="1" s="1"/>
  <c r="AC140" i="1"/>
  <c r="AE140" i="1"/>
  <c r="CS140" i="1" s="1"/>
  <c r="AF140" i="1"/>
  <c r="CT140" i="1" s="1"/>
  <c r="AG140" i="1"/>
  <c r="AH140" i="1"/>
  <c r="AI140" i="1"/>
  <c r="AJ140" i="1"/>
  <c r="CQ140" i="1"/>
  <c r="CU140" i="1"/>
  <c r="CV140" i="1"/>
  <c r="U140" i="1" s="1"/>
  <c r="CW140" i="1"/>
  <c r="V140" i="1" s="1"/>
  <c r="CX140" i="1"/>
  <c r="FR140" i="1"/>
  <c r="GL140" i="1"/>
  <c r="BZ142" i="1" s="1"/>
  <c r="GN140" i="1"/>
  <c r="GO140" i="1"/>
  <c r="GV140" i="1"/>
  <c r="HC140" i="1" s="1"/>
  <c r="GX140" i="1" s="1"/>
  <c r="B142" i="1"/>
  <c r="B137" i="1" s="1"/>
  <c r="C142" i="1"/>
  <c r="D142" i="1"/>
  <c r="D137" i="1" s="1"/>
  <c r="F142" i="1"/>
  <c r="F137" i="1" s="1"/>
  <c r="G142" i="1"/>
  <c r="G137" i="1" s="1"/>
  <c r="AO142" i="1"/>
  <c r="AO137" i="1" s="1"/>
  <c r="AP142" i="1"/>
  <c r="AP137" i="1" s="1"/>
  <c r="BB142" i="1"/>
  <c r="BB137" i="1" s="1"/>
  <c r="BX142" i="1"/>
  <c r="BY142" i="1"/>
  <c r="BY137" i="1" s="1"/>
  <c r="CB142" i="1"/>
  <c r="AS142" i="1" s="1"/>
  <c r="CC142" i="1"/>
  <c r="AT142" i="1" s="1"/>
  <c r="CG142" i="1"/>
  <c r="CK142" i="1"/>
  <c r="CK137" i="1" s="1"/>
  <c r="CL142" i="1"/>
  <c r="CL137" i="1" s="1"/>
  <c r="CM142" i="1"/>
  <c r="F146" i="1"/>
  <c r="F155" i="1"/>
  <c r="D172" i="1"/>
  <c r="E174" i="1"/>
  <c r="Z174" i="1"/>
  <c r="AA174" i="1"/>
  <c r="AM174" i="1"/>
  <c r="AN174" i="1"/>
  <c r="BE174" i="1"/>
  <c r="BF174" i="1"/>
  <c r="BG174" i="1"/>
  <c r="BH174" i="1"/>
  <c r="BI174" i="1"/>
  <c r="BJ174" i="1"/>
  <c r="BK174" i="1"/>
  <c r="BL174" i="1"/>
  <c r="BM174" i="1"/>
  <c r="BN174" i="1"/>
  <c r="BO174" i="1"/>
  <c r="BP174" i="1"/>
  <c r="BQ174" i="1"/>
  <c r="BR174" i="1"/>
  <c r="BS174" i="1"/>
  <c r="BT174" i="1"/>
  <c r="BU174" i="1"/>
  <c r="BV174" i="1"/>
  <c r="BW174" i="1"/>
  <c r="CN174" i="1"/>
  <c r="CO174" i="1"/>
  <c r="CP174" i="1"/>
  <c r="CQ174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DG174" i="1"/>
  <c r="DH174" i="1"/>
  <c r="DI174" i="1"/>
  <c r="DJ174" i="1"/>
  <c r="DK174" i="1"/>
  <c r="DL174" i="1"/>
  <c r="DM174" i="1"/>
  <c r="DN174" i="1"/>
  <c r="DO174" i="1"/>
  <c r="DP174" i="1"/>
  <c r="DQ174" i="1"/>
  <c r="DR174" i="1"/>
  <c r="DS174" i="1"/>
  <c r="DT174" i="1"/>
  <c r="DU174" i="1"/>
  <c r="DV174" i="1"/>
  <c r="DW174" i="1"/>
  <c r="DX174" i="1"/>
  <c r="DY174" i="1"/>
  <c r="DZ174" i="1"/>
  <c r="EA174" i="1"/>
  <c r="EB174" i="1"/>
  <c r="EC174" i="1"/>
  <c r="ED174" i="1"/>
  <c r="EE174" i="1"/>
  <c r="EF174" i="1"/>
  <c r="EG174" i="1"/>
  <c r="EH174" i="1"/>
  <c r="EI174" i="1"/>
  <c r="EJ174" i="1"/>
  <c r="EK174" i="1"/>
  <c r="EL174" i="1"/>
  <c r="EM174" i="1"/>
  <c r="EN174" i="1"/>
  <c r="EO174" i="1"/>
  <c r="EP174" i="1"/>
  <c r="EQ174" i="1"/>
  <c r="ER174" i="1"/>
  <c r="ES174" i="1"/>
  <c r="ET174" i="1"/>
  <c r="EU174" i="1"/>
  <c r="EV174" i="1"/>
  <c r="EW174" i="1"/>
  <c r="EX174" i="1"/>
  <c r="EY174" i="1"/>
  <c r="EZ174" i="1"/>
  <c r="FA174" i="1"/>
  <c r="FB174" i="1"/>
  <c r="FC174" i="1"/>
  <c r="FD174" i="1"/>
  <c r="FE174" i="1"/>
  <c r="FF174" i="1"/>
  <c r="FG174" i="1"/>
  <c r="FH174" i="1"/>
  <c r="FI174" i="1"/>
  <c r="FJ174" i="1"/>
  <c r="FK174" i="1"/>
  <c r="FL174" i="1"/>
  <c r="FM174" i="1"/>
  <c r="FN174" i="1"/>
  <c r="FO174" i="1"/>
  <c r="FP174" i="1"/>
  <c r="FQ174" i="1"/>
  <c r="FR174" i="1"/>
  <c r="FS174" i="1"/>
  <c r="FT174" i="1"/>
  <c r="FU174" i="1"/>
  <c r="FV174" i="1"/>
  <c r="FW174" i="1"/>
  <c r="FX174" i="1"/>
  <c r="FY174" i="1"/>
  <c r="FZ174" i="1"/>
  <c r="GA174" i="1"/>
  <c r="GB174" i="1"/>
  <c r="GC174" i="1"/>
  <c r="GD174" i="1"/>
  <c r="GE174" i="1"/>
  <c r="GF174" i="1"/>
  <c r="GG174" i="1"/>
  <c r="GH174" i="1"/>
  <c r="GI174" i="1"/>
  <c r="GJ174" i="1"/>
  <c r="GK174" i="1"/>
  <c r="GL174" i="1"/>
  <c r="GM174" i="1"/>
  <c r="GN174" i="1"/>
  <c r="GO174" i="1"/>
  <c r="GP174" i="1"/>
  <c r="GQ174" i="1"/>
  <c r="GR174" i="1"/>
  <c r="GS174" i="1"/>
  <c r="GT174" i="1"/>
  <c r="GU174" i="1"/>
  <c r="GV174" i="1"/>
  <c r="GW174" i="1"/>
  <c r="GX174" i="1"/>
  <c r="C176" i="1"/>
  <c r="I176" i="1"/>
  <c r="K177" i="1" s="1"/>
  <c r="K176" i="1"/>
  <c r="AC176" i="1"/>
  <c r="AD176" i="1"/>
  <c r="AE176" i="1"/>
  <c r="AF176" i="1"/>
  <c r="CT176" i="1" s="1"/>
  <c r="AG176" i="1"/>
  <c r="CU176" i="1" s="1"/>
  <c r="T176" i="1" s="1"/>
  <c r="AH176" i="1"/>
  <c r="CV176" i="1" s="1"/>
  <c r="AI176" i="1"/>
  <c r="AJ176" i="1"/>
  <c r="CQ176" i="1"/>
  <c r="CR176" i="1"/>
  <c r="CS176" i="1"/>
  <c r="CW176" i="1"/>
  <c r="CX176" i="1"/>
  <c r="W176" i="1" s="1"/>
  <c r="FR176" i="1"/>
  <c r="GL176" i="1"/>
  <c r="GN176" i="1"/>
  <c r="GO176" i="1"/>
  <c r="GV176" i="1"/>
  <c r="HC176" i="1"/>
  <c r="GX176" i="1" s="1"/>
  <c r="I177" i="1"/>
  <c r="Q177" i="1" s="1"/>
  <c r="S177" i="1"/>
  <c r="CY177" i="1" s="1"/>
  <c r="X177" i="1" s="1"/>
  <c r="AC177" i="1"/>
  <c r="P177" i="1" s="1"/>
  <c r="AE177" i="1"/>
  <c r="AD177" i="1" s="1"/>
  <c r="AF177" i="1"/>
  <c r="AG177" i="1"/>
  <c r="CU177" i="1" s="1"/>
  <c r="T177" i="1" s="1"/>
  <c r="AH177" i="1"/>
  <c r="CV177" i="1" s="1"/>
  <c r="U177" i="1" s="1"/>
  <c r="AI177" i="1"/>
  <c r="CW177" i="1" s="1"/>
  <c r="V177" i="1" s="1"/>
  <c r="AJ177" i="1"/>
  <c r="CR177" i="1"/>
  <c r="CS177" i="1"/>
  <c r="CT177" i="1"/>
  <c r="CX177" i="1"/>
  <c r="W177" i="1" s="1"/>
  <c r="AJ179" i="1" s="1"/>
  <c r="FR177" i="1"/>
  <c r="GL177" i="1"/>
  <c r="GN177" i="1"/>
  <c r="GO177" i="1"/>
  <c r="GV177" i="1"/>
  <c r="HC177" i="1"/>
  <c r="GX177" i="1" s="1"/>
  <c r="B179" i="1"/>
  <c r="B174" i="1" s="1"/>
  <c r="C179" i="1"/>
  <c r="C174" i="1" s="1"/>
  <c r="D179" i="1"/>
  <c r="D174" i="1" s="1"/>
  <c r="F179" i="1"/>
  <c r="F174" i="1" s="1"/>
  <c r="G179" i="1"/>
  <c r="G174" i="1" s="1"/>
  <c r="AO179" i="1"/>
  <c r="AO174" i="1" s="1"/>
  <c r="AP179" i="1"/>
  <c r="AP174" i="1" s="1"/>
  <c r="BB179" i="1"/>
  <c r="BB174" i="1" s="1"/>
  <c r="BX179" i="1"/>
  <c r="BX174" i="1" s="1"/>
  <c r="BY179" i="1"/>
  <c r="BY174" i="1" s="1"/>
  <c r="BZ179" i="1"/>
  <c r="BZ174" i="1" s="1"/>
  <c r="CB179" i="1"/>
  <c r="CB174" i="1" s="1"/>
  <c r="CC179" i="1"/>
  <c r="CC174" i="1" s="1"/>
  <c r="CK179" i="1"/>
  <c r="CK174" i="1" s="1"/>
  <c r="CL179" i="1"/>
  <c r="CL174" i="1" s="1"/>
  <c r="CM179" i="1"/>
  <c r="CM174" i="1" s="1"/>
  <c r="F183" i="1"/>
  <c r="F188" i="1"/>
  <c r="F192" i="1"/>
  <c r="D209" i="1"/>
  <c r="E211" i="1"/>
  <c r="Z211" i="1"/>
  <c r="AA211" i="1"/>
  <c r="AM211" i="1"/>
  <c r="AN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G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FT211" i="1"/>
  <c r="FU211" i="1"/>
  <c r="FV211" i="1"/>
  <c r="FW211" i="1"/>
  <c r="FX211" i="1"/>
  <c r="FY211" i="1"/>
  <c r="FZ211" i="1"/>
  <c r="GA211" i="1"/>
  <c r="GB211" i="1"/>
  <c r="GC211" i="1"/>
  <c r="GD211" i="1"/>
  <c r="GE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C213" i="1"/>
  <c r="P213" i="1"/>
  <c r="R213" i="1"/>
  <c r="GK213" i="1" s="1"/>
  <c r="V213" i="1"/>
  <c r="AC213" i="1"/>
  <c r="AD213" i="1"/>
  <c r="AB213" i="1" s="1"/>
  <c r="AE213" i="1"/>
  <c r="CR213" i="1" s="1"/>
  <c r="AF213" i="1"/>
  <c r="S213" i="1" s="1"/>
  <c r="AG213" i="1"/>
  <c r="AH213" i="1"/>
  <c r="CV213" i="1" s="1"/>
  <c r="U213" i="1" s="1"/>
  <c r="AI213" i="1"/>
  <c r="AJ213" i="1"/>
  <c r="CX213" i="1" s="1"/>
  <c r="W213" i="1" s="1"/>
  <c r="CQ213" i="1"/>
  <c r="CS213" i="1"/>
  <c r="CU213" i="1"/>
  <c r="T213" i="1" s="1"/>
  <c r="CW213" i="1"/>
  <c r="FR213" i="1"/>
  <c r="GL213" i="1"/>
  <c r="GN213" i="1"/>
  <c r="GO213" i="1"/>
  <c r="GV213" i="1"/>
  <c r="HC213" i="1" s="1"/>
  <c r="GX213" i="1" s="1"/>
  <c r="S214" i="1"/>
  <c r="CY214" i="1" s="1"/>
  <c r="X214" i="1" s="1"/>
  <c r="W214" i="1"/>
  <c r="AC214" i="1"/>
  <c r="AE214" i="1"/>
  <c r="CS214" i="1" s="1"/>
  <c r="AF214" i="1"/>
  <c r="AG214" i="1"/>
  <c r="CU214" i="1" s="1"/>
  <c r="T214" i="1" s="1"/>
  <c r="AH214" i="1"/>
  <c r="AI214" i="1"/>
  <c r="CW214" i="1" s="1"/>
  <c r="V214" i="1" s="1"/>
  <c r="AJ214" i="1"/>
  <c r="CT214" i="1"/>
  <c r="CV214" i="1"/>
  <c r="U214" i="1" s="1"/>
  <c r="CX214" i="1"/>
  <c r="CZ214" i="1"/>
  <c r="Y214" i="1" s="1"/>
  <c r="FR214" i="1"/>
  <c r="GL214" i="1"/>
  <c r="GN214" i="1"/>
  <c r="GO214" i="1"/>
  <c r="GV214" i="1"/>
  <c r="HC214" i="1" s="1"/>
  <c r="GX214" i="1" s="1"/>
  <c r="P215" i="1"/>
  <c r="R215" i="1"/>
  <c r="GK215" i="1" s="1"/>
  <c r="AC215" i="1"/>
  <c r="AD215" i="1"/>
  <c r="AB215" i="1" s="1"/>
  <c r="AE215" i="1"/>
  <c r="Q215" i="1" s="1"/>
  <c r="AF215" i="1"/>
  <c r="CT215" i="1" s="1"/>
  <c r="AG215" i="1"/>
  <c r="AH215" i="1"/>
  <c r="CV215" i="1" s="1"/>
  <c r="U215" i="1" s="1"/>
  <c r="AI215" i="1"/>
  <c r="AJ215" i="1"/>
  <c r="CX215" i="1" s="1"/>
  <c r="W215" i="1" s="1"/>
  <c r="CQ215" i="1"/>
  <c r="CS215" i="1"/>
  <c r="CU215" i="1"/>
  <c r="T215" i="1" s="1"/>
  <c r="CW215" i="1"/>
  <c r="V215" i="1" s="1"/>
  <c r="FR215" i="1"/>
  <c r="GL215" i="1"/>
  <c r="GN215" i="1"/>
  <c r="GO215" i="1"/>
  <c r="GV215" i="1"/>
  <c r="HC215" i="1" s="1"/>
  <c r="GX215" i="1" s="1"/>
  <c r="C216" i="1"/>
  <c r="P216" i="1"/>
  <c r="R216" i="1"/>
  <c r="GK216" i="1" s="1"/>
  <c r="AC216" i="1"/>
  <c r="AD216" i="1"/>
  <c r="AB216" i="1" s="1"/>
  <c r="AE216" i="1"/>
  <c r="Q216" i="1" s="1"/>
  <c r="AF216" i="1"/>
  <c r="CT216" i="1" s="1"/>
  <c r="AG216" i="1"/>
  <c r="AH216" i="1"/>
  <c r="CV216" i="1" s="1"/>
  <c r="U216" i="1" s="1"/>
  <c r="AI216" i="1"/>
  <c r="AJ216" i="1"/>
  <c r="CX216" i="1" s="1"/>
  <c r="W216" i="1" s="1"/>
  <c r="CQ216" i="1"/>
  <c r="CS216" i="1"/>
  <c r="CU216" i="1"/>
  <c r="T216" i="1" s="1"/>
  <c r="CW216" i="1"/>
  <c r="V216" i="1" s="1"/>
  <c r="FR216" i="1"/>
  <c r="GL216" i="1"/>
  <c r="BZ219" i="1" s="1"/>
  <c r="GN216" i="1"/>
  <c r="GO216" i="1"/>
  <c r="GV216" i="1"/>
  <c r="HC216" i="1" s="1"/>
  <c r="GX216" i="1" s="1"/>
  <c r="C217" i="1"/>
  <c r="P217" i="1"/>
  <c r="R217" i="1"/>
  <c r="GK217" i="1" s="1"/>
  <c r="AC217" i="1"/>
  <c r="AD217" i="1"/>
  <c r="AB217" i="1" s="1"/>
  <c r="AE217" i="1"/>
  <c r="Q217" i="1" s="1"/>
  <c r="AF217" i="1"/>
  <c r="CT217" i="1" s="1"/>
  <c r="AG217" i="1"/>
  <c r="AH217" i="1"/>
  <c r="CV217" i="1" s="1"/>
  <c r="U217" i="1" s="1"/>
  <c r="AH219" i="1" s="1"/>
  <c r="AI217" i="1"/>
  <c r="AJ217" i="1"/>
  <c r="CX217" i="1" s="1"/>
  <c r="W217" i="1" s="1"/>
  <c r="CQ217" i="1"/>
  <c r="CS217" i="1"/>
  <c r="CU217" i="1"/>
  <c r="T217" i="1" s="1"/>
  <c r="CW217" i="1"/>
  <c r="V217" i="1" s="1"/>
  <c r="FR217" i="1"/>
  <c r="GL217" i="1"/>
  <c r="GN217" i="1"/>
  <c r="CB219" i="1" s="1"/>
  <c r="GO217" i="1"/>
  <c r="GV217" i="1"/>
  <c r="HC217" i="1" s="1"/>
  <c r="GX217" i="1"/>
  <c r="B219" i="1"/>
  <c r="B211" i="1" s="1"/>
  <c r="C219" i="1"/>
  <c r="C211" i="1" s="1"/>
  <c r="D219" i="1"/>
  <c r="D211" i="1" s="1"/>
  <c r="F219" i="1"/>
  <c r="F211" i="1" s="1"/>
  <c r="G219" i="1"/>
  <c r="G211" i="1" s="1"/>
  <c r="AO219" i="1"/>
  <c r="F223" i="1" s="1"/>
  <c r="AT219" i="1"/>
  <c r="BX219" i="1"/>
  <c r="BX211" i="1" s="1"/>
  <c r="BY219" i="1"/>
  <c r="BY211" i="1" s="1"/>
  <c r="CC219" i="1"/>
  <c r="CC211" i="1" s="1"/>
  <c r="CK219" i="1"/>
  <c r="CK211" i="1" s="1"/>
  <c r="CL219" i="1"/>
  <c r="CL211" i="1" s="1"/>
  <c r="CM219" i="1"/>
  <c r="B249" i="1"/>
  <c r="B22" i="1" s="1"/>
  <c r="C249" i="1"/>
  <c r="C22" i="1" s="1"/>
  <c r="D249" i="1"/>
  <c r="D22" i="1" s="1"/>
  <c r="F249" i="1"/>
  <c r="F22" i="1" s="1"/>
  <c r="G249" i="1"/>
  <c r="G22" i="1" s="1"/>
  <c r="AO249" i="1"/>
  <c r="AO22" i="1" s="1"/>
  <c r="B279" i="1"/>
  <c r="B18" i="1" s="1"/>
  <c r="C279" i="1"/>
  <c r="C18" i="1" s="1"/>
  <c r="D279" i="1"/>
  <c r="D18" i="1" s="1"/>
  <c r="F279" i="1"/>
  <c r="F18" i="1" s="1"/>
  <c r="G279" i="1"/>
  <c r="G18" i="1" s="1"/>
  <c r="H130" i="6" l="1"/>
  <c r="I18" i="6"/>
  <c r="I14" i="6" s="1"/>
  <c r="AH211" i="1"/>
  <c r="U219" i="1"/>
  <c r="AP219" i="1"/>
  <c r="BZ211" i="1"/>
  <c r="AQ219" i="1"/>
  <c r="CJ219" i="1"/>
  <c r="AG219" i="1"/>
  <c r="AJ174" i="1"/>
  <c r="W179" i="1"/>
  <c r="CI219" i="1"/>
  <c r="CY213" i="1"/>
  <c r="X213" i="1" s="1"/>
  <c r="CZ213" i="1"/>
  <c r="Y213" i="1" s="1"/>
  <c r="CJ179" i="1"/>
  <c r="CG219" i="1"/>
  <c r="BB219" i="1"/>
  <c r="F253" i="1"/>
  <c r="CB211" i="1"/>
  <c r="AS219" i="1"/>
  <c r="AJ219" i="1"/>
  <c r="AG179" i="1"/>
  <c r="AO279" i="1"/>
  <c r="CM211" i="1"/>
  <c r="BD219" i="1"/>
  <c r="AI219" i="1"/>
  <c r="CP177" i="1"/>
  <c r="O177" i="1" s="1"/>
  <c r="AT211" i="1"/>
  <c r="F237" i="1"/>
  <c r="CR214" i="1"/>
  <c r="AS179" i="1"/>
  <c r="CZ177" i="1"/>
  <c r="Y177" i="1" s="1"/>
  <c r="S176" i="1"/>
  <c r="AX142" i="1"/>
  <c r="CG137" i="1"/>
  <c r="BA142" i="1"/>
  <c r="CJ137" i="1"/>
  <c r="AJ142" i="1"/>
  <c r="F123" i="1"/>
  <c r="AT100" i="1"/>
  <c r="BC219" i="1"/>
  <c r="CR217" i="1"/>
  <c r="S217" i="1"/>
  <c r="CP217" i="1" s="1"/>
  <c r="O217" i="1" s="1"/>
  <c r="CR216" i="1"/>
  <c r="S216" i="1"/>
  <c r="CR215" i="1"/>
  <c r="S215" i="1"/>
  <c r="CQ214" i="1"/>
  <c r="R214" i="1"/>
  <c r="Q213" i="1"/>
  <c r="AD219" i="1" s="1"/>
  <c r="CI179" i="1"/>
  <c r="BD179" i="1"/>
  <c r="AB177" i="1"/>
  <c r="F160" i="1"/>
  <c r="AT137" i="1"/>
  <c r="AI142" i="1"/>
  <c r="F122" i="1"/>
  <c r="AS100" i="1"/>
  <c r="Q214" i="1"/>
  <c r="AO211" i="1"/>
  <c r="BC179" i="1"/>
  <c r="AQ179" i="1"/>
  <c r="Q176" i="1"/>
  <c r="AD179" i="1" s="1"/>
  <c r="R176" i="1"/>
  <c r="F159" i="1"/>
  <c r="AS137" i="1"/>
  <c r="AH142" i="1"/>
  <c r="Q140" i="1"/>
  <c r="W140" i="1"/>
  <c r="R140" i="1"/>
  <c r="GK140" i="1" s="1"/>
  <c r="AD214" i="1"/>
  <c r="AB214" i="1" s="1"/>
  <c r="P214" i="1"/>
  <c r="CT213" i="1"/>
  <c r="CG179" i="1"/>
  <c r="CQ177" i="1"/>
  <c r="R177" i="1"/>
  <c r="GK177" i="1" s="1"/>
  <c r="V176" i="1"/>
  <c r="AI179" i="1" s="1"/>
  <c r="BD142" i="1"/>
  <c r="CM137" i="1"/>
  <c r="T140" i="1"/>
  <c r="AG142" i="1" s="1"/>
  <c r="BD100" i="1"/>
  <c r="F130" i="1"/>
  <c r="BZ100" i="1"/>
  <c r="CI105" i="1"/>
  <c r="CG105" i="1"/>
  <c r="AQ105" i="1"/>
  <c r="P176" i="1"/>
  <c r="BZ137" i="1"/>
  <c r="CI142" i="1"/>
  <c r="AQ142" i="1"/>
  <c r="AT179" i="1"/>
  <c r="U176" i="1"/>
  <c r="AH179" i="1" s="1"/>
  <c r="AB176" i="1"/>
  <c r="BC142" i="1"/>
  <c r="CR140" i="1"/>
  <c r="S140" i="1"/>
  <c r="CY139" i="1"/>
  <c r="X139" i="1" s="1"/>
  <c r="CS139" i="1"/>
  <c r="AB139" i="1"/>
  <c r="BC105" i="1"/>
  <c r="CR103" i="1"/>
  <c r="I103" i="1"/>
  <c r="CY102" i="1"/>
  <c r="X102" i="1" s="1"/>
  <c r="AO100" i="1"/>
  <c r="S66" i="1"/>
  <c r="F44" i="1"/>
  <c r="BB26" i="1"/>
  <c r="AO26" i="1"/>
  <c r="F35" i="1"/>
  <c r="GK28" i="1"/>
  <c r="CW4" i="3"/>
  <c r="CX4" i="3"/>
  <c r="F42" i="1"/>
  <c r="AZ26" i="1"/>
  <c r="BA31" i="1"/>
  <c r="CJ26" i="1"/>
  <c r="AJ26" i="1"/>
  <c r="W31" i="1"/>
  <c r="AD26" i="1"/>
  <c r="Q31" i="1"/>
  <c r="CW5" i="3"/>
  <c r="CW3" i="3"/>
  <c r="R139" i="1"/>
  <c r="CC137" i="1"/>
  <c r="R102" i="1"/>
  <c r="CC100" i="1"/>
  <c r="AT68" i="1"/>
  <c r="CC63" i="1"/>
  <c r="BC63" i="1"/>
  <c r="F84" i="1"/>
  <c r="AG68" i="1"/>
  <c r="F49" i="1"/>
  <c r="AT26" i="1"/>
  <c r="AI31" i="1"/>
  <c r="AF142" i="1"/>
  <c r="AD140" i="1"/>
  <c r="AB140" i="1" s="1"/>
  <c r="P140" i="1"/>
  <c r="CP140" i="1" s="1"/>
  <c r="O140" i="1" s="1"/>
  <c r="Q139" i="1"/>
  <c r="AD142" i="1" s="1"/>
  <c r="CB137" i="1"/>
  <c r="AD103" i="1"/>
  <c r="AB103" i="1" s="1"/>
  <c r="Q102" i="1"/>
  <c r="CB100" i="1"/>
  <c r="CB63" i="1"/>
  <c r="AS68" i="1"/>
  <c r="GX66" i="1"/>
  <c r="V66" i="1"/>
  <c r="AI68" i="1" s="1"/>
  <c r="P66" i="1"/>
  <c r="CP66" i="1" s="1"/>
  <c r="O66" i="1" s="1"/>
  <c r="CJ68" i="1"/>
  <c r="AH31" i="1"/>
  <c r="CM100" i="1"/>
  <c r="F77" i="1"/>
  <c r="F81" i="1"/>
  <c r="BB63" i="1"/>
  <c r="W66" i="1"/>
  <c r="AJ68" i="1" s="1"/>
  <c r="U66" i="1"/>
  <c r="AH68" i="1" s="1"/>
  <c r="AF68" i="1"/>
  <c r="CZ65" i="1"/>
  <c r="Y65" i="1" s="1"/>
  <c r="AF26" i="1"/>
  <c r="S31" i="1"/>
  <c r="AG31" i="1"/>
  <c r="F151" i="1"/>
  <c r="K140" i="1"/>
  <c r="F114" i="1"/>
  <c r="AZ68" i="1"/>
  <c r="CI63" i="1"/>
  <c r="AQ63" i="1"/>
  <c r="F78" i="1"/>
  <c r="T66" i="1"/>
  <c r="AD68" i="1"/>
  <c r="AP26" i="1"/>
  <c r="F40" i="1"/>
  <c r="AD65" i="1"/>
  <c r="AB65" i="1" s="1"/>
  <c r="P65" i="1"/>
  <c r="F47" i="1"/>
  <c r="F41" i="1"/>
  <c r="AS31" i="1"/>
  <c r="CZ29" i="1"/>
  <c r="Y29" i="1" s="1"/>
  <c r="AL31" i="1" s="1"/>
  <c r="P28" i="1"/>
  <c r="CX8" i="3"/>
  <c r="DH7" i="3"/>
  <c r="CX5" i="3"/>
  <c r="CX2" i="3"/>
  <c r="DH1" i="3"/>
  <c r="CY29" i="1"/>
  <c r="X29" i="1" s="1"/>
  <c r="AK31" i="1" s="1"/>
  <c r="DG7" i="3"/>
  <c r="DJ7" i="3" s="1"/>
  <c r="DG1" i="3"/>
  <c r="DJ1" i="3" s="1"/>
  <c r="CK26" i="1"/>
  <c r="BY26" i="1"/>
  <c r="F93" i="1"/>
  <c r="F75" i="1"/>
  <c r="CQ66" i="1"/>
  <c r="CR65" i="1"/>
  <c r="BX63" i="1"/>
  <c r="F56" i="1"/>
  <c r="CG31" i="1"/>
  <c r="CQ29" i="1"/>
  <c r="R29" i="1"/>
  <c r="GK29" i="1" s="1"/>
  <c r="BX26" i="1"/>
  <c r="R65" i="1"/>
  <c r="CI26" i="1"/>
  <c r="CC26" i="1"/>
  <c r="CX6" i="3"/>
  <c r="CX3" i="3"/>
  <c r="AG137" i="1" l="1"/>
  <c r="T142" i="1"/>
  <c r="AH63" i="1"/>
  <c r="U68" i="1"/>
  <c r="X31" i="1"/>
  <c r="AK26" i="1"/>
  <c r="AJ63" i="1"/>
  <c r="W68" i="1"/>
  <c r="V68" i="1"/>
  <c r="AI63" i="1"/>
  <c r="AL26" i="1"/>
  <c r="Y31" i="1"/>
  <c r="CP28" i="1"/>
  <c r="O28" i="1" s="1"/>
  <c r="AC31" i="1"/>
  <c r="AG26" i="1"/>
  <c r="T31" i="1"/>
  <c r="BA68" i="1"/>
  <c r="CJ63" i="1"/>
  <c r="AD137" i="1"/>
  <c r="Q142" i="1"/>
  <c r="GM29" i="1"/>
  <c r="GP29" i="1" s="1"/>
  <c r="F55" i="1"/>
  <c r="W26" i="1"/>
  <c r="AT174" i="1"/>
  <c r="F197" i="1"/>
  <c r="AX105" i="1"/>
  <c r="CG100" i="1"/>
  <c r="AQ174" i="1"/>
  <c r="F189" i="1"/>
  <c r="CI174" i="1"/>
  <c r="AZ179" i="1"/>
  <c r="CZ216" i="1"/>
  <c r="Y216" i="1" s="1"/>
  <c r="CY216" i="1"/>
  <c r="X216" i="1" s="1"/>
  <c r="AF179" i="1"/>
  <c r="CY176" i="1"/>
  <c r="X176" i="1" s="1"/>
  <c r="AK179" i="1" s="1"/>
  <c r="CZ176" i="1"/>
  <c r="Y176" i="1" s="1"/>
  <c r="AL179" i="1" s="1"/>
  <c r="AG174" i="1"/>
  <c r="T179" i="1"/>
  <c r="CJ211" i="1"/>
  <c r="BA219" i="1"/>
  <c r="AE142" i="1"/>
  <c r="GK139" i="1"/>
  <c r="DI4" i="3"/>
  <c r="DF4" i="3"/>
  <c r="DG4" i="3"/>
  <c r="DJ4" i="3" s="1"/>
  <c r="DH4" i="3"/>
  <c r="Q103" i="1"/>
  <c r="AD105" i="1" s="1"/>
  <c r="W103" i="1"/>
  <c r="AJ105" i="1" s="1"/>
  <c r="R103" i="1"/>
  <c r="GK103" i="1" s="1"/>
  <c r="CP176" i="1"/>
  <c r="O176" i="1" s="1"/>
  <c r="AC179" i="1"/>
  <c r="AZ105" i="1"/>
  <c r="CI100" i="1"/>
  <c r="BD137" i="1"/>
  <c r="F167" i="1"/>
  <c r="BD249" i="1"/>
  <c r="CP214" i="1"/>
  <c r="O214" i="1" s="1"/>
  <c r="AC219" i="1"/>
  <c r="AH137" i="1"/>
  <c r="U142" i="1"/>
  <c r="BC174" i="1"/>
  <c r="F195" i="1"/>
  <c r="V142" i="1"/>
  <c r="AI137" i="1"/>
  <c r="Q219" i="1"/>
  <c r="AD211" i="1"/>
  <c r="T103" i="1"/>
  <c r="AG105" i="1" s="1"/>
  <c r="AJ137" i="1"/>
  <c r="W142" i="1"/>
  <c r="GM177" i="1"/>
  <c r="GP177" i="1" s="1"/>
  <c r="W219" i="1"/>
  <c r="AJ211" i="1"/>
  <c r="BB249" i="1"/>
  <c r="BB211" i="1"/>
  <c r="F232" i="1"/>
  <c r="F229" i="1"/>
  <c r="AQ211" i="1"/>
  <c r="DG2" i="3"/>
  <c r="DJ2" i="3" s="1"/>
  <c r="DH2" i="3"/>
  <c r="DI2" i="3"/>
  <c r="DF2" i="3"/>
  <c r="F48" i="1"/>
  <c r="AS26" i="1"/>
  <c r="AS249" i="1"/>
  <c r="F79" i="1"/>
  <c r="AZ63" i="1"/>
  <c r="P103" i="1"/>
  <c r="S103" i="1"/>
  <c r="CY140" i="1"/>
  <c r="X140" i="1" s="1"/>
  <c r="AK142" i="1" s="1"/>
  <c r="CZ140" i="1"/>
  <c r="Y140" i="1" s="1"/>
  <c r="AL142" i="1" s="1"/>
  <c r="AC142" i="1"/>
  <c r="AI174" i="1"/>
  <c r="V179" i="1"/>
  <c r="AE219" i="1"/>
  <c r="GK214" i="1"/>
  <c r="CZ217" i="1"/>
  <c r="Y217" i="1" s="1"/>
  <c r="CY217" i="1"/>
  <c r="X217" i="1" s="1"/>
  <c r="GM217" i="1" s="1"/>
  <c r="GP217" i="1" s="1"/>
  <c r="V103" i="1"/>
  <c r="AI105" i="1" s="1"/>
  <c r="AS174" i="1"/>
  <c r="F196" i="1"/>
  <c r="AI211" i="1"/>
  <c r="V219" i="1"/>
  <c r="CG211" i="1"/>
  <c r="AX219" i="1"/>
  <c r="CI211" i="1"/>
  <c r="AZ219" i="1"/>
  <c r="DF6" i="3"/>
  <c r="DG6" i="3"/>
  <c r="DJ6" i="3" s="1"/>
  <c r="DH6" i="3"/>
  <c r="DI6" i="3"/>
  <c r="F46" i="1"/>
  <c r="S26" i="1"/>
  <c r="GK65" i="1"/>
  <c r="AE68" i="1"/>
  <c r="AD63" i="1"/>
  <c r="Q68" i="1"/>
  <c r="AG63" i="1"/>
  <c r="T68" i="1"/>
  <c r="F86" i="1"/>
  <c r="AT63" i="1"/>
  <c r="AT249" i="1"/>
  <c r="AE31" i="1"/>
  <c r="CP139" i="1"/>
  <c r="O139" i="1" s="1"/>
  <c r="CP102" i="1"/>
  <c r="O102" i="1" s="1"/>
  <c r="GX103" i="1"/>
  <c r="CJ105" i="1" s="1"/>
  <c r="BA137" i="1"/>
  <c r="F162" i="1"/>
  <c r="BD211" i="1"/>
  <c r="F244" i="1"/>
  <c r="CP216" i="1"/>
  <c r="O216" i="1" s="1"/>
  <c r="GM216" i="1" s="1"/>
  <c r="GP216" i="1" s="1"/>
  <c r="CJ174" i="1"/>
  <c r="BA179" i="1"/>
  <c r="W174" i="1"/>
  <c r="F203" i="1"/>
  <c r="AP249" i="1"/>
  <c r="AP211" i="1"/>
  <c r="F228" i="1"/>
  <c r="AX31" i="1"/>
  <c r="CG26" i="1"/>
  <c r="DG5" i="3"/>
  <c r="DJ5" i="3" s="1"/>
  <c r="DH5" i="3"/>
  <c r="DI5" i="3"/>
  <c r="DF5" i="3"/>
  <c r="AF137" i="1"/>
  <c r="S142" i="1"/>
  <c r="AF63" i="1"/>
  <c r="S68" i="1"/>
  <c r="F85" i="1"/>
  <c r="AS63" i="1"/>
  <c r="AI26" i="1"/>
  <c r="V31" i="1"/>
  <c r="F43" i="1"/>
  <c r="Q26" i="1"/>
  <c r="BA26" i="1"/>
  <c r="F51" i="1"/>
  <c r="CY66" i="1"/>
  <c r="X66" i="1" s="1"/>
  <c r="AK68" i="1" s="1"/>
  <c r="CZ66" i="1"/>
  <c r="Y66" i="1" s="1"/>
  <c r="AL68" i="1" s="1"/>
  <c r="BC100" i="1"/>
  <c r="F121" i="1"/>
  <c r="BC249" i="1"/>
  <c r="BC137" i="1"/>
  <c r="F158" i="1"/>
  <c r="AQ137" i="1"/>
  <c r="F152" i="1"/>
  <c r="GK176" i="1"/>
  <c r="AE179" i="1"/>
  <c r="U103" i="1"/>
  <c r="AH105" i="1" s="1"/>
  <c r="CZ215" i="1"/>
  <c r="Y215" i="1" s="1"/>
  <c r="CY215" i="1"/>
  <c r="X215" i="1" s="1"/>
  <c r="AK219" i="1" s="1"/>
  <c r="AF219" i="1"/>
  <c r="F235" i="1"/>
  <c r="BC211" i="1"/>
  <c r="CP215" i="1"/>
  <c r="O215" i="1" s="1"/>
  <c r="AS211" i="1"/>
  <c r="F236" i="1"/>
  <c r="CP213" i="1"/>
  <c r="O213" i="1" s="1"/>
  <c r="F241" i="1"/>
  <c r="U211" i="1"/>
  <c r="DF3" i="3"/>
  <c r="DG3" i="3"/>
  <c r="DJ3" i="3" s="1"/>
  <c r="DH3" i="3"/>
  <c r="DI3" i="3"/>
  <c r="DG8" i="3"/>
  <c r="DJ8" i="3" s="1"/>
  <c r="DH8" i="3"/>
  <c r="DI8" i="3"/>
  <c r="DF8" i="3"/>
  <c r="CP65" i="1"/>
  <c r="O65" i="1" s="1"/>
  <c r="AC68" i="1"/>
  <c r="AH26" i="1"/>
  <c r="U31" i="1"/>
  <c r="AE105" i="1"/>
  <c r="GK102" i="1"/>
  <c r="U179" i="1"/>
  <c r="AH174" i="1"/>
  <c r="AZ142" i="1"/>
  <c r="AZ249" i="1" s="1"/>
  <c r="CI137" i="1"/>
  <c r="AQ100" i="1"/>
  <c r="F115" i="1"/>
  <c r="AQ249" i="1"/>
  <c r="CG174" i="1"/>
  <c r="AX179" i="1"/>
  <c r="AD174" i="1"/>
  <c r="Q179" i="1"/>
  <c r="BD174" i="1"/>
  <c r="F204" i="1"/>
  <c r="AX137" i="1"/>
  <c r="F149" i="1"/>
  <c r="AO18" i="1"/>
  <c r="F283" i="1"/>
  <c r="AL219" i="1"/>
  <c r="AG211" i="1"/>
  <c r="T219" i="1"/>
  <c r="X219" i="1" l="1"/>
  <c r="AK211" i="1"/>
  <c r="AD100" i="1"/>
  <c r="Q105" i="1"/>
  <c r="AK137" i="1"/>
  <c r="X142" i="1"/>
  <c r="AZ22" i="1"/>
  <c r="F260" i="1"/>
  <c r="AZ279" i="1"/>
  <c r="AL63" i="1"/>
  <c r="Y68" i="1"/>
  <c r="CE68" i="1"/>
  <c r="CF68" i="1"/>
  <c r="AC63" i="1"/>
  <c r="P68" i="1"/>
  <c r="CH68" i="1"/>
  <c r="Q174" i="1"/>
  <c r="F191" i="1"/>
  <c r="AE100" i="1"/>
  <c r="R105" i="1"/>
  <c r="GM215" i="1"/>
  <c r="GP215" i="1" s="1"/>
  <c r="AH100" i="1"/>
  <c r="U105" i="1"/>
  <c r="F54" i="1"/>
  <c r="V26" i="1"/>
  <c r="F157" i="1"/>
  <c r="S137" i="1"/>
  <c r="R31" i="1"/>
  <c r="AE26" i="1"/>
  <c r="F80" i="1"/>
  <c r="Q63" i="1"/>
  <c r="V174" i="1"/>
  <c r="F202" i="1"/>
  <c r="CP103" i="1"/>
  <c r="O103" i="1" s="1"/>
  <c r="AC105" i="1"/>
  <c r="GM66" i="1"/>
  <c r="GP66" i="1" s="1"/>
  <c r="F164" i="1"/>
  <c r="U137" i="1"/>
  <c r="BA63" i="1"/>
  <c r="F88" i="1"/>
  <c r="F57" i="1"/>
  <c r="X26" i="1"/>
  <c r="AQ22" i="1"/>
  <c r="AQ279" i="1"/>
  <c r="F259" i="1"/>
  <c r="U26" i="1"/>
  <c r="F53" i="1"/>
  <c r="AE174" i="1"/>
  <c r="R179" i="1"/>
  <c r="BC22" i="1"/>
  <c r="BC279" i="1"/>
  <c r="F265" i="1"/>
  <c r="AT22" i="1"/>
  <c r="F267" i="1"/>
  <c r="F16" i="2" s="1"/>
  <c r="F18" i="2" s="1"/>
  <c r="AT279" i="1"/>
  <c r="AX211" i="1"/>
  <c r="F226" i="1"/>
  <c r="V105" i="1"/>
  <c r="V249" i="1" s="1"/>
  <c r="AI100" i="1"/>
  <c r="F243" i="1"/>
  <c r="W211" i="1"/>
  <c r="F231" i="1"/>
  <c r="Q211" i="1"/>
  <c r="AJ100" i="1"/>
  <c r="W105" i="1"/>
  <c r="T174" i="1"/>
  <c r="F200" i="1"/>
  <c r="AX100" i="1"/>
  <c r="F112" i="1"/>
  <c r="T26" i="1"/>
  <c r="F52" i="1"/>
  <c r="U63" i="1"/>
  <c r="F90" i="1"/>
  <c r="AX174" i="1"/>
  <c r="F186" i="1"/>
  <c r="F153" i="1"/>
  <c r="AZ137" i="1"/>
  <c r="AX26" i="1"/>
  <c r="F38" i="1"/>
  <c r="AX249" i="1"/>
  <c r="BA174" i="1"/>
  <c r="F199" i="1"/>
  <c r="R68" i="1"/>
  <c r="AE63" i="1"/>
  <c r="P142" i="1"/>
  <c r="CE142" i="1"/>
  <c r="CF142" i="1"/>
  <c r="AC137" i="1"/>
  <c r="CH142" i="1"/>
  <c r="CF219" i="1"/>
  <c r="AC211" i="1"/>
  <c r="CH219" i="1"/>
  <c r="P219" i="1"/>
  <c r="CE219" i="1"/>
  <c r="F116" i="1"/>
  <c r="AZ100" i="1"/>
  <c r="AE137" i="1"/>
  <c r="R142" i="1"/>
  <c r="F190" i="1"/>
  <c r="AZ174" i="1"/>
  <c r="F91" i="1"/>
  <c r="V63" i="1"/>
  <c r="GM213" i="1"/>
  <c r="AB219" i="1"/>
  <c r="AF211" i="1"/>
  <c r="S219" i="1"/>
  <c r="BA105" i="1"/>
  <c r="CJ100" i="1"/>
  <c r="V211" i="1"/>
  <c r="F242" i="1"/>
  <c r="AL137" i="1"/>
  <c r="Y142" i="1"/>
  <c r="F166" i="1"/>
  <c r="W137" i="1"/>
  <c r="F165" i="1"/>
  <c r="V137" i="1"/>
  <c r="GM214" i="1"/>
  <c r="GP214" i="1" s="1"/>
  <c r="AC174" i="1"/>
  <c r="CE179" i="1"/>
  <c r="CF179" i="1"/>
  <c r="CH179" i="1"/>
  <c r="P179" i="1"/>
  <c r="AL174" i="1"/>
  <c r="Y179" i="1"/>
  <c r="F154" i="1"/>
  <c r="Q137" i="1"/>
  <c r="CE31" i="1"/>
  <c r="CF31" i="1"/>
  <c r="AC26" i="1"/>
  <c r="CH31" i="1"/>
  <c r="P31" i="1"/>
  <c r="F92" i="1"/>
  <c r="W63" i="1"/>
  <c r="T211" i="1"/>
  <c r="F240" i="1"/>
  <c r="GM65" i="1"/>
  <c r="AB68" i="1"/>
  <c r="S63" i="1"/>
  <c r="F83" i="1"/>
  <c r="GM102" i="1"/>
  <c r="AB105" i="1"/>
  <c r="T63" i="1"/>
  <c r="F89" i="1"/>
  <c r="AS22" i="1"/>
  <c r="F266" i="1"/>
  <c r="E16" i="2" s="1"/>
  <c r="AS279" i="1"/>
  <c r="BD22" i="1"/>
  <c r="F274" i="1"/>
  <c r="BD279" i="1"/>
  <c r="GM176" i="1"/>
  <c r="AB179" i="1"/>
  <c r="BA211" i="1"/>
  <c r="F239" i="1"/>
  <c r="AK174" i="1"/>
  <c r="X179" i="1"/>
  <c r="GM28" i="1"/>
  <c r="AB31" i="1"/>
  <c r="F163" i="1"/>
  <c r="T137" i="1"/>
  <c r="U174" i="1"/>
  <c r="F201" i="1"/>
  <c r="AL211" i="1"/>
  <c r="Y219" i="1"/>
  <c r="X68" i="1"/>
  <c r="AK63" i="1"/>
  <c r="AP22" i="1"/>
  <c r="F258" i="1"/>
  <c r="G16" i="2" s="1"/>
  <c r="G18" i="2" s="1"/>
  <c r="AP279" i="1"/>
  <c r="GM139" i="1"/>
  <c r="AB142" i="1"/>
  <c r="AZ211" i="1"/>
  <c r="F230" i="1"/>
  <c r="R219" i="1"/>
  <c r="AE211" i="1"/>
  <c r="CY103" i="1"/>
  <c r="X103" i="1" s="1"/>
  <c r="AK105" i="1" s="1"/>
  <c r="CZ103" i="1"/>
  <c r="Y103" i="1" s="1"/>
  <c r="AL105" i="1" s="1"/>
  <c r="AF105" i="1"/>
  <c r="GM140" i="1"/>
  <c r="GP140" i="1" s="1"/>
  <c r="BB22" i="1"/>
  <c r="BB279" i="1"/>
  <c r="F262" i="1"/>
  <c r="AG100" i="1"/>
  <c r="T105" i="1"/>
  <c r="T249" i="1" s="1"/>
  <c r="AF174" i="1"/>
  <c r="S179" i="1"/>
  <c r="W249" i="1"/>
  <c r="F58" i="1"/>
  <c r="Y26" i="1"/>
  <c r="V22" i="1" l="1"/>
  <c r="F272" i="1"/>
  <c r="V279" i="1"/>
  <c r="T22" i="1"/>
  <c r="T279" i="1"/>
  <c r="F270" i="1"/>
  <c r="AK100" i="1"/>
  <c r="X105" i="1"/>
  <c r="AB174" i="1"/>
  <c r="O179" i="1"/>
  <c r="E18" i="2"/>
  <c r="GP102" i="1"/>
  <c r="AW31" i="1"/>
  <c r="CF26" i="1"/>
  <c r="F182" i="1"/>
  <c r="P174" i="1"/>
  <c r="AB211" i="1"/>
  <c r="O219" i="1"/>
  <c r="R137" i="1"/>
  <c r="F156" i="1"/>
  <c r="CH211" i="1"/>
  <c r="AY219" i="1"/>
  <c r="AV142" i="1"/>
  <c r="CE137" i="1"/>
  <c r="AX22" i="1"/>
  <c r="AX279" i="1"/>
  <c r="F256" i="1"/>
  <c r="BC18" i="1"/>
  <c r="F295" i="1"/>
  <c r="P105" i="1"/>
  <c r="CE105" i="1"/>
  <c r="CF105" i="1"/>
  <c r="AC100" i="1"/>
  <c r="CH105" i="1"/>
  <c r="AV68" i="1"/>
  <c r="CE63" i="1"/>
  <c r="X137" i="1"/>
  <c r="F168" i="1"/>
  <c r="W22" i="1"/>
  <c r="F273" i="1"/>
  <c r="W279" i="1"/>
  <c r="AP18" i="1"/>
  <c r="F288" i="1"/>
  <c r="CA179" i="1"/>
  <c r="GP176" i="1"/>
  <c r="CD179" i="1" s="1"/>
  <c r="AV31" i="1"/>
  <c r="CE26" i="1"/>
  <c r="CH174" i="1"/>
  <c r="AY179" i="1"/>
  <c r="GP213" i="1"/>
  <c r="CD219" i="1" s="1"/>
  <c r="CA219" i="1"/>
  <c r="F145" i="1"/>
  <c r="P137" i="1"/>
  <c r="GM103" i="1"/>
  <c r="GP103" i="1" s="1"/>
  <c r="F45" i="1"/>
  <c r="R26" i="1"/>
  <c r="R249" i="1"/>
  <c r="F127" i="1"/>
  <c r="U100" i="1"/>
  <c r="Y63" i="1"/>
  <c r="F95" i="1"/>
  <c r="GP139" i="1"/>
  <c r="CD142" i="1" s="1"/>
  <c r="CA142" i="1"/>
  <c r="CA31" i="1"/>
  <c r="GP28" i="1"/>
  <c r="CD31" i="1" s="1"/>
  <c r="S174" i="1"/>
  <c r="F194" i="1"/>
  <c r="R211" i="1"/>
  <c r="F233" i="1"/>
  <c r="X174" i="1"/>
  <c r="F205" i="1"/>
  <c r="BD18" i="1"/>
  <c r="F304" i="1"/>
  <c r="CF174" i="1"/>
  <c r="AW179" i="1"/>
  <c r="CF211" i="1"/>
  <c r="AW219" i="1"/>
  <c r="AT18" i="1"/>
  <c r="F297" i="1"/>
  <c r="R174" i="1"/>
  <c r="F193" i="1"/>
  <c r="AQ18" i="1"/>
  <c r="F289" i="1"/>
  <c r="CH63" i="1"/>
  <c r="AY68" i="1"/>
  <c r="Q100" i="1"/>
  <c r="F117" i="1"/>
  <c r="Q249" i="1"/>
  <c r="Y211" i="1"/>
  <c r="F246" i="1"/>
  <c r="AB63" i="1"/>
  <c r="O68" i="1"/>
  <c r="P26" i="1"/>
  <c r="F34" i="1"/>
  <c r="P249" i="1"/>
  <c r="CE174" i="1"/>
  <c r="AV179" i="1"/>
  <c r="BA100" i="1"/>
  <c r="F125" i="1"/>
  <c r="BA249" i="1"/>
  <c r="AY142" i="1"/>
  <c r="CH137" i="1"/>
  <c r="R63" i="1"/>
  <c r="F82" i="1"/>
  <c r="P63" i="1"/>
  <c r="F71" i="1"/>
  <c r="AZ18" i="1"/>
  <c r="F290" i="1"/>
  <c r="T100" i="1"/>
  <c r="F126" i="1"/>
  <c r="AF100" i="1"/>
  <c r="S105" i="1"/>
  <c r="CA68" i="1"/>
  <c r="GP65" i="1"/>
  <c r="CD68" i="1" s="1"/>
  <c r="CH26" i="1"/>
  <c r="AY31" i="1"/>
  <c r="Y174" i="1"/>
  <c r="F206" i="1"/>
  <c r="F169" i="1"/>
  <c r="Y137" i="1"/>
  <c r="S211" i="1"/>
  <c r="F234" i="1"/>
  <c r="CE211" i="1"/>
  <c r="AV219" i="1"/>
  <c r="F129" i="1"/>
  <c r="W100" i="1"/>
  <c r="U249" i="1"/>
  <c r="R100" i="1"/>
  <c r="F119" i="1"/>
  <c r="AB26" i="1"/>
  <c r="O31" i="1"/>
  <c r="BB18" i="1"/>
  <c r="F292" i="1"/>
  <c r="AL100" i="1"/>
  <c r="Y105" i="1"/>
  <c r="AB137" i="1"/>
  <c r="O142" i="1"/>
  <c r="X63" i="1"/>
  <c r="F94" i="1"/>
  <c r="AS18" i="1"/>
  <c r="F296" i="1"/>
  <c r="AB100" i="1"/>
  <c r="O105" i="1"/>
  <c r="P211" i="1"/>
  <c r="F222" i="1"/>
  <c r="CF137" i="1"/>
  <c r="AW142" i="1"/>
  <c r="F128" i="1"/>
  <c r="V100" i="1"/>
  <c r="CF63" i="1"/>
  <c r="AW68" i="1"/>
  <c r="X211" i="1"/>
  <c r="F245" i="1"/>
  <c r="AW174" i="1" l="1"/>
  <c r="F185" i="1"/>
  <c r="AR142" i="1"/>
  <c r="CA137" i="1"/>
  <c r="R22" i="1"/>
  <c r="R279" i="1"/>
  <c r="F263" i="1"/>
  <c r="CA211" i="1"/>
  <c r="AR219" i="1"/>
  <c r="AU179" i="1"/>
  <c r="CD174" i="1"/>
  <c r="AW137" i="1"/>
  <c r="F148" i="1"/>
  <c r="AY26" i="1"/>
  <c r="F39" i="1"/>
  <c r="O63" i="1"/>
  <c r="F70" i="1"/>
  <c r="AU142" i="1"/>
  <c r="CD137" i="1"/>
  <c r="CD211" i="1"/>
  <c r="AU219" i="1"/>
  <c r="CA174" i="1"/>
  <c r="AR179" i="1"/>
  <c r="CF100" i="1"/>
  <c r="AW105" i="1"/>
  <c r="AX18" i="1"/>
  <c r="F286" i="1"/>
  <c r="O174" i="1"/>
  <c r="F181" i="1"/>
  <c r="T18" i="1"/>
  <c r="F300" i="1"/>
  <c r="F132" i="1"/>
  <c r="Y100" i="1"/>
  <c r="Y249" i="1"/>
  <c r="F74" i="1"/>
  <c r="AW63" i="1"/>
  <c r="U22" i="1"/>
  <c r="U279" i="1"/>
  <c r="F271" i="1"/>
  <c r="AV174" i="1"/>
  <c r="F184" i="1"/>
  <c r="AY63" i="1"/>
  <c r="F76" i="1"/>
  <c r="AY174" i="1"/>
  <c r="F187" i="1"/>
  <c r="AV105" i="1"/>
  <c r="CE100" i="1"/>
  <c r="F37" i="1"/>
  <c r="AW26" i="1"/>
  <c r="AW249" i="1"/>
  <c r="AU68" i="1"/>
  <c r="CD63" i="1"/>
  <c r="F108" i="1"/>
  <c r="P100" i="1"/>
  <c r="O211" i="1"/>
  <c r="F221" i="1"/>
  <c r="CA105" i="1"/>
  <c r="X100" i="1"/>
  <c r="F131" i="1"/>
  <c r="V18" i="1"/>
  <c r="F302" i="1"/>
  <c r="O137" i="1"/>
  <c r="F144" i="1"/>
  <c r="AR68" i="1"/>
  <c r="CA63" i="1"/>
  <c r="AY137" i="1"/>
  <c r="F150" i="1"/>
  <c r="P22" i="1"/>
  <c r="P279" i="1"/>
  <c r="F252" i="1"/>
  <c r="F225" i="1"/>
  <c r="AW211" i="1"/>
  <c r="AU31" i="1"/>
  <c r="CD26" i="1"/>
  <c r="W18" i="1"/>
  <c r="F303" i="1"/>
  <c r="F73" i="1"/>
  <c r="AV63" i="1"/>
  <c r="AV137" i="1"/>
  <c r="F147" i="1"/>
  <c r="CD105" i="1"/>
  <c r="O100" i="1"/>
  <c r="F107" i="1"/>
  <c r="O26" i="1"/>
  <c r="F33" i="1"/>
  <c r="O249" i="1"/>
  <c r="AV211" i="1"/>
  <c r="F224" i="1"/>
  <c r="F120" i="1"/>
  <c r="S100" i="1"/>
  <c r="S249" i="1"/>
  <c r="BA22" i="1"/>
  <c r="BA279" i="1"/>
  <c r="F269" i="1"/>
  <c r="Q22" i="1"/>
  <c r="Q279" i="1"/>
  <c r="F261" i="1"/>
  <c r="AR31" i="1"/>
  <c r="CA26" i="1"/>
  <c r="F36" i="1"/>
  <c r="AV26" i="1"/>
  <c r="AY105" i="1"/>
  <c r="AY249" i="1" s="1"/>
  <c r="CH100" i="1"/>
  <c r="AY211" i="1"/>
  <c r="F227" i="1"/>
  <c r="X249" i="1"/>
  <c r="AY22" i="1" l="1"/>
  <c r="F257" i="1"/>
  <c r="AY279" i="1"/>
  <c r="AR174" i="1"/>
  <c r="F207" i="1"/>
  <c r="R18" i="1"/>
  <c r="F293" i="1"/>
  <c r="AR63" i="1"/>
  <c r="F96" i="1"/>
  <c r="AV100" i="1"/>
  <c r="F110" i="1"/>
  <c r="Y22" i="1"/>
  <c r="Y279" i="1"/>
  <c r="F276" i="1"/>
  <c r="AR105" i="1"/>
  <c r="CA100" i="1"/>
  <c r="F87" i="1"/>
  <c r="AU63" i="1"/>
  <c r="AU211" i="1"/>
  <c r="F238" i="1"/>
  <c r="AU174" i="1"/>
  <c r="F198" i="1"/>
  <c r="P18" i="1"/>
  <c r="F282" i="1"/>
  <c r="AW22" i="1"/>
  <c r="AW279" i="1"/>
  <c r="F255" i="1"/>
  <c r="U18" i="1"/>
  <c r="F301" i="1"/>
  <c r="AR211" i="1"/>
  <c r="F247" i="1"/>
  <c r="F170" i="1"/>
  <c r="AR137" i="1"/>
  <c r="X22" i="1"/>
  <c r="X279" i="1"/>
  <c r="F275" i="1"/>
  <c r="BA18" i="1"/>
  <c r="F299" i="1"/>
  <c r="AR26" i="1"/>
  <c r="F59" i="1"/>
  <c r="AR249" i="1"/>
  <c r="S22" i="1"/>
  <c r="F264" i="1"/>
  <c r="J16" i="2" s="1"/>
  <c r="J18" i="2" s="1"/>
  <c r="S279" i="1"/>
  <c r="F50" i="1"/>
  <c r="AU26" i="1"/>
  <c r="AU249" i="1"/>
  <c r="AW100" i="1"/>
  <c r="F111" i="1"/>
  <c r="AU105" i="1"/>
  <c r="CD100" i="1"/>
  <c r="O22" i="1"/>
  <c r="F251" i="1"/>
  <c r="O279" i="1"/>
  <c r="AY100" i="1"/>
  <c r="F113" i="1"/>
  <c r="AV249" i="1"/>
  <c r="Q18" i="1"/>
  <c r="F291" i="1"/>
  <c r="AU137" i="1"/>
  <c r="F161" i="1"/>
  <c r="AU22" i="1" l="1"/>
  <c r="AU279" i="1"/>
  <c r="F268" i="1"/>
  <c r="H16" i="2" s="1"/>
  <c r="O18" i="1"/>
  <c r="F281" i="1"/>
  <c r="AR22" i="1"/>
  <c r="AR279" i="1"/>
  <c r="F277" i="1"/>
  <c r="X18" i="1"/>
  <c r="F305" i="1"/>
  <c r="AV22" i="1"/>
  <c r="F254" i="1"/>
  <c r="AV279" i="1"/>
  <c r="F133" i="1"/>
  <c r="AR100" i="1"/>
  <c r="AY18" i="1"/>
  <c r="F287" i="1"/>
  <c r="F124" i="1"/>
  <c r="AU100" i="1"/>
  <c r="S18" i="1"/>
  <c r="F294" i="1"/>
  <c r="AW18" i="1"/>
  <c r="F285" i="1"/>
  <c r="Y18" i="1"/>
  <c r="F306" i="1"/>
  <c r="H18" i="2" l="1"/>
  <c r="I16" i="2"/>
  <c r="I18" i="2" s="1"/>
  <c r="AU18" i="1"/>
  <c r="F298" i="1"/>
  <c r="AV18" i="1"/>
  <c r="F284" i="1"/>
  <c r="AR18" i="1"/>
  <c r="F307" i="1"/>
</calcChain>
</file>

<file path=xl/sharedStrings.xml><?xml version="1.0" encoding="utf-8"?>
<sst xmlns="http://schemas.openxmlformats.org/spreadsheetml/2006/main" count="1943" uniqueCount="174">
  <si>
    <t>Smeta.RU  (495) 974-1589</t>
  </si>
  <si>
    <t>_PS_</t>
  </si>
  <si>
    <t>Smeta.RU</t>
  </si>
  <si>
    <t/>
  </si>
  <si>
    <t>09-01-04</t>
  </si>
  <si>
    <t>Транспортировка грунта и отходов</t>
  </si>
  <si>
    <t>72-СК-16/22</t>
  </si>
  <si>
    <t>Самсонов А.А.</t>
  </si>
  <si>
    <t>Заместитель директора по капитальному строительству</t>
  </si>
  <si>
    <t>МКС-филиал ПАО "Россети Московский регион" 115035, г.Москва,ул.Садовническая,д.36</t>
  </si>
  <si>
    <t>С.С. Миронов</t>
  </si>
  <si>
    <t>Генеральный директор ООО "СК СИСТЕМА"</t>
  </si>
  <si>
    <t>ООО "СК СИСТЕМА", 140070, МО, г.Люберцы, раб.пос.Томилино, ул. Гаршина, д.11, эт/пом 8/8,11,12,13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</si>
  <si>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</si>
  <si>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</si>
  <si>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</si>
  <si>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73</t>
  </si>
  <si>
    <t>История развития для ТСН-2001 (МГЭ) 73 доп от 17.07.2024</t>
  </si>
  <si>
    <t>Поправки для ТСН-2001 от 08.08.2024 г. доп.73</t>
  </si>
  <si>
    <t>Территориальные сметные нормативы для Москвы (ТСН-2001)</t>
  </si>
  <si>
    <t>ТЕР</t>
  </si>
  <si>
    <t>Транспортировка и размещение отходов</t>
  </si>
  <si>
    <t>Новый раздел</t>
  </si>
  <si>
    <t>Транспортировка и размещение грунта. Строительство КЛ - 0,4кВ в траншее открыто (ЮВАО)</t>
  </si>
  <si>
    <t>1</t>
  </si>
  <si>
    <t>15.2-53-4</t>
  </si>
  <si>
    <t>Перевозка грунтов скальных и дисперсных несвязных на расстояние до 53 км автосамосвалами грузоподъемностью до 10 т</t>
  </si>
  <si>
    <t>т</t>
  </si>
  <si>
    <t>ТСН-2001.15 Доп. 68, Сб. 2, т. 53, поз. 4</t>
  </si>
  <si>
    <t>Транспортные затраты</t>
  </si>
  <si>
    <t>ТСН-2001.15-1. Перевозка грунта</t>
  </si>
  <si>
    <t>ТСН-2001.15-1-3</t>
  </si>
  <si>
    <t>2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</si>
  <si>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</si>
  <si>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</si>
  <si>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</si>
  <si>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</si>
  <si>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ТСН-2001.15-1. Перевозка строительного мусора</t>
  </si>
  <si>
    <t>ТСН-2001.15-1-5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</si>
  <si>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</si>
  <si>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</si>
  <si>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</si>
  <si>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</si>
  <si>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</si>
  <si>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</si>
  <si>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</si>
  <si>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</si>
  <si>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</si>
  <si>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</si>
  <si>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</si>
  <si>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</si>
  <si>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</si>
  <si>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</si>
  <si>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</si>
  <si>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</si>
  <si>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</si>
  <si>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</si>
  <si>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</si>
  <si>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</si>
  <si>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</si>
  <si>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</si>
  <si>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</si>
  <si>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</si>
  <si>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</si>
  <si>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</si>
  <si>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</si>
  <si>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</si>
  <si>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</si>
  <si>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</si>
  <si>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</si>
  <si>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</si>
  <si>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</si>
  <si>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</si>
  <si>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</si>
  <si>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</si>
  <si>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</si>
  <si>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</si>
  <si>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</si>
  <si>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</si>
  <si>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</si>
  <si>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</si>
  <si>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</si>
  <si>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</si>
  <si>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</si>
  <si>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</si>
  <si>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</si>
  <si>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</si>
  <si>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</si>
  <si>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</si>
  <si>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</si>
  <si>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</si>
  <si>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</si>
  <si>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</si>
  <si>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Транспортировка и размещение грунта.Строительство КЛ-0,4 кВ в траншее в трубах (ЮВАО)</t>
  </si>
  <si>
    <t>3</t>
  </si>
  <si>
    <t>4</t>
  </si>
  <si>
    <t>Транспортировка и размещение грунта.Строительство КЛ-10 кВ в траншее открыто(ЮВАО)</t>
  </si>
  <si>
    <t>5</t>
  </si>
  <si>
    <t>6</t>
  </si>
  <si>
    <t>Транспортировка и размещение грунта.Строительство КЛ-10 кВ в траншее в трубах(ЮВАО)</t>
  </si>
  <si>
    <t>7</t>
  </si>
  <si>
    <t>8</t>
  </si>
  <si>
    <t>Транспортировка и размещение строительных отходов.Строительство ТП (ЮВАО)</t>
  </si>
  <si>
    <t>9</t>
  </si>
  <si>
    <t>10</t>
  </si>
  <si>
    <t>Транспортировка и размещение строительных отходов.Благоустройство (ЮВАО)</t>
  </si>
  <si>
    <t>11</t>
  </si>
  <si>
    <t>15.2-53-10</t>
  </si>
  <si>
    <t>Перевозка строительного мусора на расстояние до 53 км автосамосвалами грузоподъемностью до 10 т</t>
  </si>
  <si>
    <t>ТСН-2001.15 Доп. 68, Сб. 2, т. 53, поз. 10</t>
  </si>
  <si>
    <t>12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</si>
  <si>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</si>
  <si>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</si>
  <si>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</si>
  <si>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13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</si>
  <si>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</si>
  <si>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</si>
  <si>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</si>
  <si>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14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</si>
  <si>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</si>
  <si>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</si>
  <si>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</si>
  <si>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15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</si>
  <si>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</si>
  <si>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</si>
  <si>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</si>
  <si>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Инд_исп.Сводный</t>
  </si>
  <si>
    <t>Используется Индекс "по сводному"</t>
  </si>
  <si>
    <t>Текущий уровень цен</t>
  </si>
  <si>
    <t>Сборник индексов</t>
  </si>
  <si>
    <t>Коэффициенты к ТСН-2001 МГЭ</t>
  </si>
  <si>
    <t>212</t>
  </si>
  <si>
    <t>_OBSM_</t>
  </si>
  <si>
    <t>9999990007</t>
  </si>
  <si>
    <t>Стоимость прочих машин (ЭСН)</t>
  </si>
  <si>
    <t>руб.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</si>
  <si>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</si>
  <si>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</si>
  <si>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</si>
  <si>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</si>
  <si>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</si>
  <si>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</si>
  <si>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</si>
  <si>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</si>
  <si>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</si>
  <si>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</si>
  <si>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</si>
  <si>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</si>
  <si>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</si>
  <si>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</si>
  <si>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</si>
  <si>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</si>
  <si>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</si>
  <si>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</si>
  <si>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</si>
  <si>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</si>
  <si>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</si>
  <si>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</si>
  <si>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</si>
  <si>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</si>
  <si>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</si>
  <si>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</si>
  <si>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вл.10. Транспортировка грунта и отходов</t>
  </si>
  <si>
    <t>Составлен(а) по ТСН-2001 с учетом Дополнения №: 73</t>
  </si>
  <si>
    <t>№ и период сборника коэффициентов (индексов) пересчета: Коэффициенты к ТСН-2001 МГЭ №212 июль 2024 года</t>
  </si>
  <si>
    <t>ЭМ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</si>
  <si>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</si>
  <si>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</si>
  <si>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</si>
  <si>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</si>
  <si>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</si>
  <si>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</si>
  <si>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</si>
  <si>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Уразбекова Ф.Э.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</si>
</sst>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0" fillId="0" borderId="0" xfId="0" applyNumberFormat="1"/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39"/>
  <sheetViews>
    <sheetView tabSelected="1" topLeftCell="A124" zoomScaleNormal="100" workbookViewId="0">
      <selection activeCell="H135" sqref="H135:K13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8.85546875" bestFit="1" customWidth="1"/>
    <col min="7" max="7" width="8.5703125" bestFit="1" customWidth="1"/>
    <col min="11" max="11" width="11.28515625" bestFit="1" customWidth="1"/>
    <col min="14" max="41" width="0" hidden="1" customWidth="1"/>
    <col min="42" max="42" width="130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161</v>
      </c>
      <c r="K2" s="30"/>
    </row>
    <row r="3" spans="1:42" ht="47.25" x14ac:dyDescent="0.25">
      <c r="A3" s="11" t="s">
        <v>136</v>
      </c>
      <c r="B3" s="11"/>
      <c r="C3" s="11"/>
      <c r="D3" s="11"/>
      <c r="E3" s="11"/>
      <c r="F3" s="11"/>
      <c r="G3" s="11"/>
      <c r="H3" s="11"/>
      <c r="I3" s="11"/>
      <c r="J3" s="11"/>
      <c r="K3" s="11"/>
      <c r="AP3" s="31" t="s">
        <v>162</v>
      </c>
    </row>
    <row r="4" spans="1:42" x14ac:dyDescent="0.2">
      <c r="A4" s="12" t="s">
        <v>137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"ЛОКАЛЬНАЯ СМЕТА № ",IF(Source!F20&lt;&gt;"Новая локальная смета", Source!F20, ""))</f>
        <v>ЛОКАЛЬНАЯ СМЕТА № 09-01-04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tr">
        <f>IF(Source!G20&lt;&gt;"Новая локальная смета", Source!G20, "")</f>
        <v>Транспортировка и размещение отходов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138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Source!J12)</f>
        <v>Основание: чертежи № 72-СК-16/22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139</v>
      </c>
      <c r="J13" s="19" t="s">
        <v>140</v>
      </c>
      <c r="K13" s="10"/>
    </row>
    <row r="14" spans="1:42" ht="15" x14ac:dyDescent="0.25">
      <c r="A14" s="10"/>
      <c r="B14" s="10"/>
      <c r="C14" s="10"/>
      <c r="D14" s="10"/>
      <c r="E14" s="20" t="s">
        <v>141</v>
      </c>
      <c r="F14" s="20"/>
      <c r="G14" s="20"/>
      <c r="H14" s="20"/>
      <c r="I14" s="21">
        <f>I15+I16+I17+I18</f>
        <v>21.41</v>
      </c>
      <c r="J14" s="21">
        <f>J15+J16+J17+J18</f>
        <v>317.11</v>
      </c>
      <c r="K14" s="22" t="s">
        <v>169</v>
      </c>
    </row>
    <row r="15" spans="1:42" ht="14.25" x14ac:dyDescent="0.2">
      <c r="A15" s="10"/>
      <c r="B15" s="10"/>
      <c r="C15" s="10"/>
      <c r="D15" s="10"/>
      <c r="E15" s="23" t="s">
        <v>142</v>
      </c>
      <c r="F15" s="23"/>
      <c r="G15" s="23"/>
      <c r="H15" s="23"/>
      <c r="I15" s="24">
        <f>ROUND(SUM(X28:X132)/1000, 2)</f>
        <v>0</v>
      </c>
      <c r="J15" s="24">
        <f>ROUND((Source!F266)/1000, 2)</f>
        <v>0</v>
      </c>
      <c r="K15" s="10" t="s">
        <v>169</v>
      </c>
    </row>
    <row r="16" spans="1:42" ht="14.25" x14ac:dyDescent="0.2">
      <c r="A16" s="10"/>
      <c r="B16" s="10"/>
      <c r="C16" s="10"/>
      <c r="D16" s="10"/>
      <c r="E16" s="23" t="s">
        <v>143</v>
      </c>
      <c r="F16" s="23"/>
      <c r="G16" s="23"/>
      <c r="H16" s="23"/>
      <c r="I16" s="24">
        <f>ROUND(SUM(Y28:Y132)/1000, 2)</f>
        <v>0</v>
      </c>
      <c r="J16" s="24">
        <f>ROUND((Source!F267)/1000, 2)</f>
        <v>0</v>
      </c>
      <c r="K16" s="10" t="s">
        <v>169</v>
      </c>
    </row>
    <row r="17" spans="1:42" ht="14.25" x14ac:dyDescent="0.2">
      <c r="A17" s="10"/>
      <c r="B17" s="10"/>
      <c r="C17" s="10"/>
      <c r="D17" s="10"/>
      <c r="E17" s="23" t="s">
        <v>144</v>
      </c>
      <c r="F17" s="23"/>
      <c r="G17" s="23"/>
      <c r="H17" s="23"/>
      <c r="I17" s="24">
        <f>ROUND(SUM(Z28:Z132)/1000, 2)</f>
        <v>0</v>
      </c>
      <c r="J17" s="24">
        <f>ROUND((Source!F258)/1000, 2)</f>
        <v>0</v>
      </c>
      <c r="K17" s="10" t="s">
        <v>169</v>
      </c>
    </row>
    <row r="18" spans="1:42" ht="14.25" x14ac:dyDescent="0.2">
      <c r="A18" s="10"/>
      <c r="B18" s="10"/>
      <c r="C18" s="10"/>
      <c r="D18" s="10"/>
      <c r="E18" s="23" t="s">
        <v>145</v>
      </c>
      <c r="F18" s="23"/>
      <c r="G18" s="23"/>
      <c r="H18" s="23"/>
      <c r="I18" s="24">
        <f>ROUND(SUM(AA28:AA132)/1000, 2)</f>
        <v>21.41</v>
      </c>
      <c r="J18" s="24">
        <f>ROUND((Source!F268+Source!F269)/1000, 2)</f>
        <v>317.11</v>
      </c>
      <c r="K18" s="10" t="s">
        <v>169</v>
      </c>
    </row>
    <row r="19" spans="1:42" ht="14.25" x14ac:dyDescent="0.2">
      <c r="A19" s="10"/>
      <c r="B19" s="10"/>
      <c r="C19" s="10"/>
      <c r="D19" s="10"/>
      <c r="E19" s="23" t="s">
        <v>146</v>
      </c>
      <c r="F19" s="23"/>
      <c r="G19" s="23"/>
      <c r="H19" s="23"/>
      <c r="I19" s="24">
        <f>ROUND(SUM(W28:W132)/1000, 2)</f>
        <v>0</v>
      </c>
      <c r="J19" s="24">
        <f>(Source!F264+ Source!F263)/1000</f>
        <v>0</v>
      </c>
      <c r="K19" s="10" t="s">
        <v>169</v>
      </c>
    </row>
    <row r="20" spans="1:42" ht="14.25" x14ac:dyDescent="0.2">
      <c r="A20" s="10"/>
      <c r="B20" s="10"/>
      <c r="C20" s="10"/>
      <c r="D20" s="10"/>
      <c r="E20" s="23" t="s">
        <v>147</v>
      </c>
      <c r="F20" s="23"/>
      <c r="G20" s="23"/>
      <c r="H20" s="23"/>
      <c r="I20" s="24">
        <f>SUM(AB28:AB132)</f>
        <v>0</v>
      </c>
      <c r="J20" s="24"/>
      <c r="K20" s="10" t="s">
        <v>148</v>
      </c>
    </row>
    <row r="21" spans="1:42" ht="14.25" hidden="1" x14ac:dyDescent="0.2">
      <c r="A21" s="10"/>
      <c r="B21" s="10"/>
      <c r="C21" s="10"/>
      <c r="D21" s="10"/>
      <c r="E21" s="25" t="s">
        <v>149</v>
      </c>
      <c r="F21" s="25"/>
      <c r="G21" s="25"/>
      <c r="H21" s="25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6" t="s">
        <v>78</v>
      </c>
      <c r="F22" s="26"/>
      <c r="G22" s="26"/>
      <c r="H22" s="26"/>
      <c r="I22" s="24">
        <f>ROUND(SUM(AE28:AE132)/1000, 2)</f>
        <v>0</v>
      </c>
      <c r="J22" s="24">
        <f>SUM(AF28:AF132)/1000</f>
        <v>0</v>
      </c>
      <c r="K22" s="10" t="s">
        <v>169</v>
      </c>
    </row>
    <row r="23" spans="1:42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42" ht="14.25" x14ac:dyDescent="0.2">
      <c r="A24" s="10" t="s">
        <v>163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42" ht="14.25" x14ac:dyDescent="0.2">
      <c r="A25" s="17" t="s">
        <v>164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2" t="s">
        <v>164</v>
      </c>
    </row>
    <row r="26" spans="1:42" ht="114" x14ac:dyDescent="0.2">
      <c r="A26" s="28" t="s">
        <v>150</v>
      </c>
      <c r="B26" s="28" t="s">
        <v>151</v>
      </c>
      <c r="C26" s="28" t="s">
        <v>152</v>
      </c>
      <c r="D26" s="28" t="s">
        <v>153</v>
      </c>
      <c r="E26" s="28" t="s">
        <v>154</v>
      </c>
      <c r="F26" s="28" t="s">
        <v>155</v>
      </c>
      <c r="G26" s="29" t="s">
        <v>156</v>
      </c>
      <c r="H26" s="29" t="s">
        <v>157</v>
      </c>
      <c r="I26" s="28" t="s">
        <v>158</v>
      </c>
      <c r="J26" s="28" t="s">
        <v>159</v>
      </c>
      <c r="K26" s="28" t="s">
        <v>160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42" ht="16.5" x14ac:dyDescent="0.25">
      <c r="A29" s="33" t="str">
        <f>CONCATENATE("Раздел: ",IF(Source!G24&lt;&gt;"Новый раздел", Source!G24, ""))</f>
        <v>Раздел: Транспортировка и размещение грунта. Строительство КЛ - 0,4кВ в траншее открыто (ЮВАО)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AP29" s="34" t="str">
        <f>CONCATENATE("Раздел: ",IF(Source!G24&lt;&gt;"Новый раздел", Source!G24, ""))</f>
        <v>Раздел: Транспортировка и размещение грунта. Строительство КЛ - 0,4кВ в траншее открыто (ЮВАО)</v>
      </c>
    </row>
    <row r="30" spans="1:42" ht="57" x14ac:dyDescent="0.2">
      <c r="A30" s="35">
        <v>1</v>
      </c>
      <c r="B30" s="35" t="str">
        <f>Source!F28</f>
        <v>15.2-53-4</v>
      </c>
      <c r="C30" s="35" t="s">
        <v>26</v>
      </c>
      <c r="D30" s="37" t="str">
        <f>Source!H28</f>
        <v>т</v>
      </c>
      <c r="E30" s="36">
        <f>Source!I28</f>
        <v>7.55525</v>
      </c>
      <c r="F30" s="39"/>
      <c r="G30" s="38"/>
      <c r="H30" s="36"/>
      <c r="I30" s="39"/>
      <c r="J30" s="36"/>
      <c r="K30" s="39"/>
      <c r="Q30">
        <f>ROUND((Source!DN28/100)*ROUND((ROUND((Source!AF28*Source!AV28*Source!I28),2)),2), 2)</f>
        <v>0</v>
      </c>
      <c r="R30">
        <f>Source!X28</f>
        <v>0</v>
      </c>
      <c r="S30">
        <f>ROUND((Source!DO28/100)*ROUND((ROUND((Source!AF28*Source!AV28*Source!I28),2)),2), 2)</f>
        <v>0</v>
      </c>
      <c r="T30">
        <f>Source!Y28</f>
        <v>0</v>
      </c>
      <c r="U30">
        <f>ROUND((175/100)*ROUND((ROUND((Source!AE28*Source!AV28*Source!I28),2)),2), 2)</f>
        <v>0</v>
      </c>
      <c r="V30">
        <f>ROUND((160/100)*ROUND(ROUND((ROUND((Source!AE28*Source!AV28*Source!I28),2)*Source!BS28),2), 2), 2)</f>
        <v>0</v>
      </c>
      <c r="AI30">
        <v>0</v>
      </c>
    </row>
    <row r="31" spans="1:42" x14ac:dyDescent="0.2">
      <c r="C31" s="40" t="str">
        <f>"Объем: "&amp;Source!I28&amp;"=6,43*"&amp;"1,175"</f>
        <v>Объем: 7,55525=6,43*1,175</v>
      </c>
    </row>
    <row r="32" spans="1:42" ht="14.25" x14ac:dyDescent="0.2">
      <c r="A32" s="41"/>
      <c r="B32" s="41"/>
      <c r="C32" s="41" t="s">
        <v>165</v>
      </c>
      <c r="D32" s="42"/>
      <c r="E32" s="43"/>
      <c r="F32" s="44">
        <f>Source!AM28</f>
        <v>45.1</v>
      </c>
      <c r="G32" s="45" t="str">
        <f>Source!DE28</f>
        <v/>
      </c>
      <c r="H32" s="43">
        <f>Source!AV28</f>
        <v>1</v>
      </c>
      <c r="I32" s="44">
        <f>(ROUND((ROUND(((Source!ET28)*Source!AV28*Source!I28),2)),2)+ROUND((ROUND(((Source!AE28-(Source!EU28))*Source!AV28*Source!I28),2)),2))</f>
        <v>340.74</v>
      </c>
      <c r="J32" s="43">
        <f>IF(Source!BB28&lt;&gt; 0, Source!BB28, 1)</f>
        <v>15.65</v>
      </c>
      <c r="K32" s="44">
        <f>Source!Q28</f>
        <v>5332.58</v>
      </c>
    </row>
    <row r="33" spans="1:43" ht="15" x14ac:dyDescent="0.25">
      <c r="C33" s="22" t="s">
        <v>166</v>
      </c>
      <c r="H33" s="46">
        <f>I32+0</f>
        <v>340.74</v>
      </c>
      <c r="I33" s="46"/>
      <c r="J33" s="46">
        <f>K32+0</f>
        <v>5332.58</v>
      </c>
      <c r="K33" s="46"/>
      <c r="O33" s="47">
        <f>I32+0</f>
        <v>340.74</v>
      </c>
      <c r="P33" s="47">
        <f>K32+0</f>
        <v>5332.58</v>
      </c>
      <c r="X33">
        <f>IF(Source!BI28&lt;=1,I32-0, 0)</f>
        <v>0</v>
      </c>
      <c r="Y33">
        <f>IF(Source!BI28=2,I32-0, 0)</f>
        <v>0</v>
      </c>
      <c r="Z33">
        <f>IF(Source!BI28=3,I32-0, 0)</f>
        <v>0</v>
      </c>
      <c r="AA33">
        <f>IF(Source!BI28=4,I32,0)</f>
        <v>340.74</v>
      </c>
    </row>
    <row r="35" spans="1:43" ht="42.75" x14ac:dyDescent="0.2">
      <c r="A35" s="35">
        <v>2</v>
      </c>
      <c r="B35" s="35" t="str">
        <f>Source!F29</f>
        <v>15.1-1102-01</v>
      </c>
      <c r="C35" s="35" t="s">
        <v>34</v>
      </c>
      <c r="D35" s="37" t="str">
        <f>Source!H29</f>
        <v>1 Т</v>
      </c>
      <c r="E35" s="36">
        <f>Source!I29</f>
        <v>7.55525</v>
      </c>
      <c r="F35" s="39"/>
      <c r="G35" s="38"/>
      <c r="H35" s="36"/>
      <c r="I35" s="39"/>
      <c r="J35" s="36"/>
      <c r="K35" s="39"/>
      <c r="Q35">
        <f>ROUND((Source!DN29/100)*ROUND((ROUND((Source!AF29*Source!AV29*Source!I29),2)),2), 2)</f>
        <v>0</v>
      </c>
      <c r="R35">
        <f>Source!X29</f>
        <v>0</v>
      </c>
      <c r="S35">
        <f>ROUND((Source!DO29/100)*ROUND((ROUND((Source!AF29*Source!AV29*Source!I29),2)),2), 2)</f>
        <v>0</v>
      </c>
      <c r="T35">
        <f>Source!Y29</f>
        <v>0</v>
      </c>
      <c r="U35">
        <f>ROUND((175/100)*ROUND((ROUND((Source!AE29*Source!AV29*Source!I29),2)),2), 2)</f>
        <v>0</v>
      </c>
      <c r="V35">
        <f>ROUND((160/100)*ROUND(ROUND((ROUND((Source!AE29*Source!AV29*Source!I29),2)*Source!BS29),2), 2), 2)</f>
        <v>0</v>
      </c>
      <c r="AI35">
        <v>0</v>
      </c>
    </row>
    <row r="36" spans="1:43" ht="14.25" x14ac:dyDescent="0.2">
      <c r="A36" s="41"/>
      <c r="B36" s="41"/>
      <c r="C36" s="41" t="s">
        <v>165</v>
      </c>
      <c r="D36" s="42"/>
      <c r="E36" s="43"/>
      <c r="F36" s="44">
        <f>Source!AM29</f>
        <v>12.61</v>
      </c>
      <c r="G36" s="45" t="str">
        <f>Source!DE29</f>
        <v/>
      </c>
      <c r="H36" s="43">
        <f>Source!AV29</f>
        <v>1</v>
      </c>
      <c r="I36" s="44">
        <f>(ROUND((ROUND(((Source!ET29)*Source!AV29*Source!I29),2)),2)+ROUND((ROUND(((Source!AE29-(Source!EU29))*Source!AV29*Source!I29),2)),2))</f>
        <v>95.27</v>
      </c>
      <c r="J36" s="43">
        <f>IF(Source!BB29&lt;&gt; 0, Source!BB29, 1)</f>
        <v>13.26</v>
      </c>
      <c r="K36" s="44">
        <f>Source!Q29</f>
        <v>1263.28</v>
      </c>
    </row>
    <row r="37" spans="1:43" ht="15" x14ac:dyDescent="0.25">
      <c r="C37" s="22" t="s">
        <v>166</v>
      </c>
      <c r="H37" s="46">
        <f>I36+0</f>
        <v>95.27</v>
      </c>
      <c r="I37" s="46"/>
      <c r="J37" s="46">
        <f>K36+0</f>
        <v>1263.28</v>
      </c>
      <c r="K37" s="46"/>
      <c r="O37" s="47">
        <f>I36+0</f>
        <v>95.27</v>
      </c>
      <c r="P37" s="47">
        <f>K36+0</f>
        <v>1263.28</v>
      </c>
      <c r="X37">
        <f>IF(Source!BI29&lt;=1,I36-0, 0)</f>
        <v>0</v>
      </c>
      <c r="Y37">
        <f>IF(Source!BI29=2,I36-0, 0)</f>
        <v>0</v>
      </c>
      <c r="Z37">
        <f>IF(Source!BI29=3,I36-0, 0)</f>
        <v>0</v>
      </c>
      <c r="AA37">
        <f>IF(Source!BI29=4,I36,0)</f>
        <v>95.27</v>
      </c>
    </row>
    <row r="40" spans="1:43" ht="30" x14ac:dyDescent="0.25">
      <c r="A40" s="50" t="str">
        <f>CONCATENATE("Итого по разделу: ",IF(Source!G31&lt;&gt;"Новый раздел", Source!G31, ""))</f>
        <v>Итого по разделу: Транспортировка и размещение грунта. Строительство КЛ - 0,4кВ в траншее открыто (ЮВАО)</v>
      </c>
      <c r="B40" s="50"/>
      <c r="C40" s="50"/>
      <c r="D40" s="50"/>
      <c r="E40" s="50"/>
      <c r="F40" s="50"/>
      <c r="G40" s="50"/>
      <c r="H40" s="49">
        <f>SUM(O29:O39)</f>
        <v>436.01</v>
      </c>
      <c r="I40" s="48"/>
      <c r="J40" s="49">
        <f>SUM(P29:P39)</f>
        <v>6595.86</v>
      </c>
      <c r="K40" s="48"/>
      <c r="AQ40" s="51" t="str">
        <f>CONCATENATE("Итого по разделу: ",IF(Source!G31&lt;&gt;"Новый раздел", Source!G31, ""))</f>
        <v>Итого по разделу: Транспортировка и размещение грунта. Строительство КЛ - 0,4кВ в траншее открыто (ЮВАО)</v>
      </c>
    </row>
    <row r="41" spans="1:43" hidden="1" x14ac:dyDescent="0.2">
      <c r="A41" t="s">
        <v>167</v>
      </c>
      <c r="H41">
        <f>SUM(AC29:AC40)</f>
        <v>0</v>
      </c>
      <c r="J41">
        <f>SUM(AD29:AD40)</f>
        <v>0</v>
      </c>
    </row>
    <row r="42" spans="1:43" hidden="1" x14ac:dyDescent="0.2">
      <c r="A42" t="s">
        <v>168</v>
      </c>
      <c r="H42">
        <f>SUM(AE29:AE41)</f>
        <v>0</v>
      </c>
      <c r="J42">
        <f>SUM(AF29:AF41)</f>
        <v>0</v>
      </c>
    </row>
    <row r="44" spans="1:43" ht="16.5" x14ac:dyDescent="0.25">
      <c r="A44" s="33" t="str">
        <f>CONCATENATE("Раздел: ",IF(Source!G61&lt;&gt;"Новый раздел", Source!G61, ""))</f>
        <v>Раздел: Транспортировка и размещение грунта.Строительство КЛ-0,4 кВ в траншее в трубах (ЮВАО)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AP44" s="34" t="str">
        <f>CONCATENATE("Раздел: ",IF(Source!G61&lt;&gt;"Новый раздел", Source!G61, ""))</f>
        <v>Раздел: Транспортировка и размещение грунта.Строительство КЛ-0,4 кВ в траншее в трубах (ЮВАО)</v>
      </c>
    </row>
    <row r="45" spans="1:43" ht="57" x14ac:dyDescent="0.2">
      <c r="A45" s="35">
        <v>3</v>
      </c>
      <c r="B45" s="35" t="str">
        <f>Source!F65</f>
        <v>15.2-53-4</v>
      </c>
      <c r="C45" s="35" t="s">
        <v>26</v>
      </c>
      <c r="D45" s="37" t="str">
        <f>Source!H65</f>
        <v>т</v>
      </c>
      <c r="E45" s="36">
        <f>Source!I65</f>
        <v>75.6875</v>
      </c>
      <c r="F45" s="39"/>
      <c r="G45" s="38"/>
      <c r="H45" s="36"/>
      <c r="I45" s="39"/>
      <c r="J45" s="36"/>
      <c r="K45" s="39"/>
      <c r="Q45">
        <f>ROUND((Source!DN65/100)*ROUND((ROUND((Source!AF65*Source!AV65*Source!I65),2)),2), 2)</f>
        <v>0</v>
      </c>
      <c r="R45">
        <f>Source!X65</f>
        <v>0</v>
      </c>
      <c r="S45">
        <f>ROUND((Source!DO65/100)*ROUND((ROUND((Source!AF65*Source!AV65*Source!I65),2)),2), 2)</f>
        <v>0</v>
      </c>
      <c r="T45">
        <f>Source!Y65</f>
        <v>0</v>
      </c>
      <c r="U45">
        <f>ROUND((175/100)*ROUND((ROUND((Source!AE65*Source!AV65*Source!I65),2)),2), 2)</f>
        <v>0</v>
      </c>
      <c r="V45">
        <f>ROUND((160/100)*ROUND(ROUND((ROUND((Source!AE65*Source!AV65*Source!I65),2)*Source!BS65),2), 2), 2)</f>
        <v>0</v>
      </c>
      <c r="AI45">
        <v>0</v>
      </c>
    </row>
    <row r="46" spans="1:43" x14ac:dyDescent="0.2">
      <c r="C46" s="40" t="str">
        <f>"Объем: "&amp;Source!I65&amp;"=43,25*"&amp;"1,75"</f>
        <v>Объем: 75,6875=43,25*1,75</v>
      </c>
    </row>
    <row r="47" spans="1:43" ht="14.25" x14ac:dyDescent="0.2">
      <c r="A47" s="41"/>
      <c r="B47" s="41"/>
      <c r="C47" s="41" t="s">
        <v>165</v>
      </c>
      <c r="D47" s="42"/>
      <c r="E47" s="43"/>
      <c r="F47" s="44">
        <f>Source!AM65</f>
        <v>45.1</v>
      </c>
      <c r="G47" s="45" t="str">
        <f>Source!DE65</f>
        <v/>
      </c>
      <c r="H47" s="43">
        <f>Source!AV65</f>
        <v>1</v>
      </c>
      <c r="I47" s="44">
        <f>(ROUND((ROUND(((Source!ET65)*Source!AV65*Source!I65),2)),2)+ROUND((ROUND(((Source!AE65-(Source!EU65))*Source!AV65*Source!I65),2)),2))</f>
        <v>3413.51</v>
      </c>
      <c r="J47" s="43">
        <f>IF(Source!BB65&lt;&gt; 0, Source!BB65, 1)</f>
        <v>15.65</v>
      </c>
      <c r="K47" s="44">
        <f>Source!Q65</f>
        <v>53421.43</v>
      </c>
    </row>
    <row r="48" spans="1:43" ht="15" x14ac:dyDescent="0.25">
      <c r="C48" s="22" t="s">
        <v>166</v>
      </c>
      <c r="H48" s="46">
        <f>I47+0</f>
        <v>3413.51</v>
      </c>
      <c r="I48" s="46"/>
      <c r="J48" s="46">
        <f>K47+0</f>
        <v>53421.43</v>
      </c>
      <c r="K48" s="46"/>
      <c r="O48" s="47">
        <f>I47+0</f>
        <v>3413.51</v>
      </c>
      <c r="P48" s="47">
        <f>K47+0</f>
        <v>53421.43</v>
      </c>
      <c r="X48">
        <f>IF(Source!BI65&lt;=1,I47-0, 0)</f>
        <v>0</v>
      </c>
      <c r="Y48">
        <f>IF(Source!BI65=2,I47-0, 0)</f>
        <v>0</v>
      </c>
      <c r="Z48">
        <f>IF(Source!BI65=3,I47-0, 0)</f>
        <v>0</v>
      </c>
      <c r="AA48">
        <f>IF(Source!BI65=4,I47,0)</f>
        <v>3413.51</v>
      </c>
    </row>
    <row r="50" spans="1:43" ht="42.75" x14ac:dyDescent="0.2">
      <c r="A50" s="35">
        <v>4</v>
      </c>
      <c r="B50" s="35" t="str">
        <f>Source!F66</f>
        <v>15.1-1102-01</v>
      </c>
      <c r="C50" s="35" t="s">
        <v>34</v>
      </c>
      <c r="D50" s="37" t="str">
        <f>Source!H66</f>
        <v>1 Т</v>
      </c>
      <c r="E50" s="36">
        <f>Source!I66</f>
        <v>75.6875</v>
      </c>
      <c r="F50" s="39"/>
      <c r="G50" s="38"/>
      <c r="H50" s="36"/>
      <c r="I50" s="39"/>
      <c r="J50" s="36"/>
      <c r="K50" s="39"/>
      <c r="Q50">
        <f>ROUND((Source!DN66/100)*ROUND((ROUND((Source!AF66*Source!AV66*Source!I66),2)),2), 2)</f>
        <v>0</v>
      </c>
      <c r="R50">
        <f>Source!X66</f>
        <v>0</v>
      </c>
      <c r="S50">
        <f>ROUND((Source!DO66/100)*ROUND((ROUND((Source!AF66*Source!AV66*Source!I66),2)),2), 2)</f>
        <v>0</v>
      </c>
      <c r="T50">
        <f>Source!Y66</f>
        <v>0</v>
      </c>
      <c r="U50">
        <f>ROUND((175/100)*ROUND((ROUND((Source!AE66*Source!AV66*Source!I66),2)),2), 2)</f>
        <v>0</v>
      </c>
      <c r="V50">
        <f>ROUND((160/100)*ROUND(ROUND((ROUND((Source!AE66*Source!AV66*Source!I66),2)*Source!BS66),2), 2), 2)</f>
        <v>0</v>
      </c>
      <c r="AI50">
        <v>0</v>
      </c>
    </row>
    <row r="51" spans="1:43" ht="14.25" x14ac:dyDescent="0.2">
      <c r="A51" s="41"/>
      <c r="B51" s="41"/>
      <c r="C51" s="41" t="s">
        <v>165</v>
      </c>
      <c r="D51" s="42"/>
      <c r="E51" s="43"/>
      <c r="F51" s="44">
        <f>Source!AM66</f>
        <v>12.61</v>
      </c>
      <c r="G51" s="45" t="str">
        <f>Source!DE66</f>
        <v/>
      </c>
      <c r="H51" s="43">
        <f>Source!AV66</f>
        <v>1</v>
      </c>
      <c r="I51" s="44">
        <f>(ROUND((ROUND(((Source!ET66)*Source!AV66*Source!I66),2)),2)+ROUND((ROUND(((Source!AE66-(Source!EU66))*Source!AV66*Source!I66),2)),2))</f>
        <v>954.42</v>
      </c>
      <c r="J51" s="43">
        <f>IF(Source!BB66&lt;&gt; 0, Source!BB66, 1)</f>
        <v>13.26</v>
      </c>
      <c r="K51" s="44">
        <f>Source!Q66</f>
        <v>12655.61</v>
      </c>
    </row>
    <row r="52" spans="1:43" ht="15" x14ac:dyDescent="0.25">
      <c r="C52" s="22" t="s">
        <v>166</v>
      </c>
      <c r="H52" s="46">
        <f>I51+0</f>
        <v>954.42</v>
      </c>
      <c r="I52" s="46"/>
      <c r="J52" s="46">
        <f>K51+0</f>
        <v>12655.61</v>
      </c>
      <c r="K52" s="46"/>
      <c r="O52" s="47">
        <f>I51+0</f>
        <v>954.42</v>
      </c>
      <c r="P52" s="47">
        <f>K51+0</f>
        <v>12655.61</v>
      </c>
      <c r="X52">
        <f>IF(Source!BI66&lt;=1,I51-0, 0)</f>
        <v>0</v>
      </c>
      <c r="Y52">
        <f>IF(Source!BI66=2,I51-0, 0)</f>
        <v>0</v>
      </c>
      <c r="Z52">
        <f>IF(Source!BI66=3,I51-0, 0)</f>
        <v>0</v>
      </c>
      <c r="AA52">
        <f>IF(Source!BI66=4,I51,0)</f>
        <v>954.42</v>
      </c>
    </row>
    <row r="55" spans="1:43" ht="30" x14ac:dyDescent="0.25">
      <c r="A55" s="50" t="str">
        <f>CONCATENATE("Итого по разделу: ",IF(Source!G68&lt;&gt;"Новый раздел", Source!G68, ""))</f>
        <v>Итого по разделу: Транспортировка и размещение грунта.Строительство КЛ-0,4 кВ в траншее в трубах (ЮВАО)</v>
      </c>
      <c r="B55" s="50"/>
      <c r="C55" s="50"/>
      <c r="D55" s="50"/>
      <c r="E55" s="50"/>
      <c r="F55" s="50"/>
      <c r="G55" s="50"/>
      <c r="H55" s="49">
        <f>SUM(O44:O54)</f>
        <v>4367.93</v>
      </c>
      <c r="I55" s="48"/>
      <c r="J55" s="49">
        <f>SUM(P44:P54)</f>
        <v>66077.040000000008</v>
      </c>
      <c r="K55" s="48"/>
      <c r="AQ55" s="51" t="str">
        <f>CONCATENATE("Итого по разделу: ",IF(Source!G68&lt;&gt;"Новый раздел", Source!G68, ""))</f>
        <v>Итого по разделу: Транспортировка и размещение грунта.Строительство КЛ-0,4 кВ в траншее в трубах (ЮВАО)</v>
      </c>
    </row>
    <row r="56" spans="1:43" hidden="1" x14ac:dyDescent="0.2">
      <c r="A56" t="s">
        <v>167</v>
      </c>
      <c r="H56">
        <f>SUM(AC44:AC55)</f>
        <v>0</v>
      </c>
      <c r="J56">
        <f>SUM(AD44:AD55)</f>
        <v>0</v>
      </c>
    </row>
    <row r="57" spans="1:43" hidden="1" x14ac:dyDescent="0.2">
      <c r="A57" t="s">
        <v>168</v>
      </c>
      <c r="H57">
        <f>SUM(AE44:AE56)</f>
        <v>0</v>
      </c>
      <c r="J57">
        <f>SUM(AF44:AF56)</f>
        <v>0</v>
      </c>
    </row>
    <row r="59" spans="1:43" ht="16.5" x14ac:dyDescent="0.25">
      <c r="A59" s="33" t="str">
        <f>CONCATENATE("Раздел: ",IF(Source!G98&lt;&gt;"Новый раздел", Source!G98, ""))</f>
        <v>Раздел: Транспортировка и размещение грунта.Строительство КЛ-10 кВ в траншее открыто(ЮВАО)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AP59" s="34" t="str">
        <f>CONCATENATE("Раздел: ",IF(Source!G98&lt;&gt;"Новый раздел", Source!G98, ""))</f>
        <v>Раздел: Транспортировка и размещение грунта.Строительство КЛ-10 кВ в траншее открыто(ЮВАО)</v>
      </c>
    </row>
    <row r="60" spans="1:43" ht="57" x14ac:dyDescent="0.2">
      <c r="A60" s="35">
        <v>5</v>
      </c>
      <c r="B60" s="35" t="str">
        <f>Source!F102</f>
        <v>15.2-53-4</v>
      </c>
      <c r="C60" s="35" t="s">
        <v>26</v>
      </c>
      <c r="D60" s="37" t="str">
        <f>Source!H102</f>
        <v>т</v>
      </c>
      <c r="E60" s="36">
        <f>Source!I102</f>
        <v>17.482500000000002</v>
      </c>
      <c r="F60" s="39"/>
      <c r="G60" s="38"/>
      <c r="H60" s="36"/>
      <c r="I60" s="39"/>
      <c r="J60" s="36"/>
      <c r="K60" s="39"/>
      <c r="Q60">
        <f>ROUND((Source!DN102/100)*ROUND((ROUND((Source!AF102*Source!AV102*Source!I102),2)),2), 2)</f>
        <v>0</v>
      </c>
      <c r="R60">
        <f>Source!X102</f>
        <v>0</v>
      </c>
      <c r="S60">
        <f>ROUND((Source!DO102/100)*ROUND((ROUND((Source!AF102*Source!AV102*Source!I102),2)),2), 2)</f>
        <v>0</v>
      </c>
      <c r="T60">
        <f>Source!Y102</f>
        <v>0</v>
      </c>
      <c r="U60">
        <f>ROUND((175/100)*ROUND((ROUND((Source!AE102*Source!AV102*Source!I102),2)),2), 2)</f>
        <v>0</v>
      </c>
      <c r="V60">
        <f>ROUND((160/100)*ROUND(ROUND((ROUND((Source!AE102*Source!AV102*Source!I102),2)*Source!BS102),2), 2), 2)</f>
        <v>0</v>
      </c>
      <c r="AI60">
        <v>0</v>
      </c>
    </row>
    <row r="61" spans="1:43" x14ac:dyDescent="0.2">
      <c r="C61" s="40" t="str">
        <f>"Объем: "&amp;Source!I102&amp;"=9,99*"&amp;"1,75"</f>
        <v>Объем: 17,4825=9,99*1,75</v>
      </c>
    </row>
    <row r="62" spans="1:43" ht="14.25" x14ac:dyDescent="0.2">
      <c r="A62" s="41"/>
      <c r="B62" s="41"/>
      <c r="C62" s="41" t="s">
        <v>165</v>
      </c>
      <c r="D62" s="42"/>
      <c r="E62" s="43"/>
      <c r="F62" s="44">
        <f>Source!AM102</f>
        <v>45.1</v>
      </c>
      <c r="G62" s="45" t="str">
        <f>Source!DE102</f>
        <v/>
      </c>
      <c r="H62" s="43">
        <f>Source!AV102</f>
        <v>1</v>
      </c>
      <c r="I62" s="44">
        <f>(ROUND((ROUND(((Source!ET102)*Source!AV102*Source!I102),2)),2)+ROUND((ROUND(((Source!AE102-(Source!EU102))*Source!AV102*Source!I102),2)),2))</f>
        <v>788.46</v>
      </c>
      <c r="J62" s="43">
        <f>IF(Source!BB102&lt;&gt; 0, Source!BB102, 1)</f>
        <v>15.65</v>
      </c>
      <c r="K62" s="44">
        <f>Source!Q102</f>
        <v>12339.4</v>
      </c>
    </row>
    <row r="63" spans="1:43" ht="15" x14ac:dyDescent="0.25">
      <c r="C63" s="22" t="s">
        <v>166</v>
      </c>
      <c r="H63" s="46">
        <f>I62+0</f>
        <v>788.46</v>
      </c>
      <c r="I63" s="46"/>
      <c r="J63" s="46">
        <f>K62+0</f>
        <v>12339.4</v>
      </c>
      <c r="K63" s="46"/>
      <c r="O63" s="47">
        <f>I62+0</f>
        <v>788.46</v>
      </c>
      <c r="P63" s="47">
        <f>K62+0</f>
        <v>12339.4</v>
      </c>
      <c r="X63">
        <f>IF(Source!BI102&lt;=1,I62-0, 0)</f>
        <v>0</v>
      </c>
      <c r="Y63">
        <f>IF(Source!BI102=2,I62-0, 0)</f>
        <v>0</v>
      </c>
      <c r="Z63">
        <f>IF(Source!BI102=3,I62-0, 0)</f>
        <v>0</v>
      </c>
      <c r="AA63">
        <f>IF(Source!BI102=4,I62,0)</f>
        <v>788.46</v>
      </c>
    </row>
    <row r="65" spans="1:43" ht="42.75" x14ac:dyDescent="0.2">
      <c r="A65" s="35">
        <v>6</v>
      </c>
      <c r="B65" s="35" t="str">
        <f>Source!F103</f>
        <v>15.1-1102-01</v>
      </c>
      <c r="C65" s="35" t="s">
        <v>34</v>
      </c>
      <c r="D65" s="37" t="str">
        <f>Source!H103</f>
        <v>1 Т</v>
      </c>
      <c r="E65" s="36">
        <f>Source!I103</f>
        <v>17.482500000000002</v>
      </c>
      <c r="F65" s="39"/>
      <c r="G65" s="38"/>
      <c r="H65" s="36"/>
      <c r="I65" s="39"/>
      <c r="J65" s="36"/>
      <c r="K65" s="39"/>
      <c r="Q65">
        <f>ROUND((Source!DN103/100)*ROUND((ROUND((Source!AF103*Source!AV103*Source!I103),2)),2), 2)</f>
        <v>0</v>
      </c>
      <c r="R65">
        <f>Source!X103</f>
        <v>0</v>
      </c>
      <c r="S65">
        <f>ROUND((Source!DO103/100)*ROUND((ROUND((Source!AF103*Source!AV103*Source!I103),2)),2), 2)</f>
        <v>0</v>
      </c>
      <c r="T65">
        <f>Source!Y103</f>
        <v>0</v>
      </c>
      <c r="U65">
        <f>ROUND((175/100)*ROUND((ROUND((Source!AE103*Source!AV103*Source!I103),2)),2), 2)</f>
        <v>0</v>
      </c>
      <c r="V65">
        <f>ROUND((160/100)*ROUND(ROUND((ROUND((Source!AE103*Source!AV103*Source!I103),2)*Source!BS103),2), 2), 2)</f>
        <v>0</v>
      </c>
      <c r="AI65">
        <v>0</v>
      </c>
    </row>
    <row r="66" spans="1:43" ht="14.25" x14ac:dyDescent="0.2">
      <c r="A66" s="41"/>
      <c r="B66" s="41"/>
      <c r="C66" s="41" t="s">
        <v>165</v>
      </c>
      <c r="D66" s="42"/>
      <c r="E66" s="43"/>
      <c r="F66" s="44">
        <f>Source!AM103</f>
        <v>12.61</v>
      </c>
      <c r="G66" s="45" t="str">
        <f>Source!DE103</f>
        <v/>
      </c>
      <c r="H66" s="43">
        <f>Source!AV103</f>
        <v>1</v>
      </c>
      <c r="I66" s="44">
        <f>(ROUND((ROUND(((Source!ET103)*Source!AV103*Source!I103),2)),2)+ROUND((ROUND(((Source!AE103-(Source!EU103))*Source!AV103*Source!I103),2)),2))</f>
        <v>220.45</v>
      </c>
      <c r="J66" s="43">
        <f>IF(Source!BB103&lt;&gt; 0, Source!BB103, 1)</f>
        <v>13.26</v>
      </c>
      <c r="K66" s="44">
        <f>Source!Q103</f>
        <v>2923.17</v>
      </c>
    </row>
    <row r="67" spans="1:43" ht="15" x14ac:dyDescent="0.25">
      <c r="C67" s="22" t="s">
        <v>166</v>
      </c>
      <c r="H67" s="46">
        <f>I66+0</f>
        <v>220.45</v>
      </c>
      <c r="I67" s="46"/>
      <c r="J67" s="46">
        <f>K66+0</f>
        <v>2923.17</v>
      </c>
      <c r="K67" s="46"/>
      <c r="O67" s="47">
        <f>I66+0</f>
        <v>220.45</v>
      </c>
      <c r="P67" s="47">
        <f>K66+0</f>
        <v>2923.17</v>
      </c>
      <c r="X67">
        <f>IF(Source!BI103&lt;=1,I66-0, 0)</f>
        <v>0</v>
      </c>
      <c r="Y67">
        <f>IF(Source!BI103=2,I66-0, 0)</f>
        <v>0</v>
      </c>
      <c r="Z67">
        <f>IF(Source!BI103=3,I66-0, 0)</f>
        <v>0</v>
      </c>
      <c r="AA67">
        <f>IF(Source!BI103=4,I66,0)</f>
        <v>220.45</v>
      </c>
    </row>
    <row r="70" spans="1:43" ht="30" x14ac:dyDescent="0.25">
      <c r="A70" s="50" t="str">
        <f>CONCATENATE("Итого по разделу: ",IF(Source!G105&lt;&gt;"Новый раздел", Source!G105, ""))</f>
        <v>Итого по разделу: Транспортировка и размещение грунта.Строительство КЛ-10 кВ в траншее открыто(ЮВАО)</v>
      </c>
      <c r="B70" s="50"/>
      <c r="C70" s="50"/>
      <c r="D70" s="50"/>
      <c r="E70" s="50"/>
      <c r="F70" s="50"/>
      <c r="G70" s="50"/>
      <c r="H70" s="49">
        <f>SUM(O59:O69)</f>
        <v>1008.9100000000001</v>
      </c>
      <c r="I70" s="48"/>
      <c r="J70" s="49">
        <f>SUM(P59:P69)</f>
        <v>15262.57</v>
      </c>
      <c r="K70" s="48"/>
      <c r="AQ70" s="51" t="str">
        <f>CONCATENATE("Итого по разделу: ",IF(Source!G105&lt;&gt;"Новый раздел", Source!G105, ""))</f>
        <v>Итого по разделу: Транспортировка и размещение грунта.Строительство КЛ-10 кВ в траншее открыто(ЮВАО)</v>
      </c>
    </row>
    <row r="71" spans="1:43" hidden="1" x14ac:dyDescent="0.2">
      <c r="A71" t="s">
        <v>167</v>
      </c>
      <c r="H71">
        <f>SUM(AC59:AC70)</f>
        <v>0</v>
      </c>
      <c r="J71">
        <f>SUM(AD59:AD70)</f>
        <v>0</v>
      </c>
    </row>
    <row r="72" spans="1:43" hidden="1" x14ac:dyDescent="0.2">
      <c r="A72" t="s">
        <v>168</v>
      </c>
      <c r="H72">
        <f>SUM(AE59:AE71)</f>
        <v>0</v>
      </c>
      <c r="J72">
        <f>SUM(AF59:AF71)</f>
        <v>0</v>
      </c>
    </row>
    <row r="74" spans="1:43" ht="16.5" x14ac:dyDescent="0.25">
      <c r="A74" s="33" t="str">
        <f>CONCATENATE("Раздел: ",IF(Source!G135&lt;&gt;"Новый раздел", Source!G135, ""))</f>
        <v>Раздел: Транспортировка и размещение грунта.Строительство КЛ-10 кВ в траншее в трубах(ЮВАО)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AP74" s="34" t="str">
        <f>CONCATENATE("Раздел: ",IF(Source!G135&lt;&gt;"Новый раздел", Source!G135, ""))</f>
        <v>Раздел: Транспортировка и размещение грунта.Строительство КЛ-10 кВ в траншее в трубах(ЮВАО)</v>
      </c>
    </row>
    <row r="75" spans="1:43" ht="57" x14ac:dyDescent="0.2">
      <c r="A75" s="35">
        <v>7</v>
      </c>
      <c r="B75" s="35" t="str">
        <f>Source!F139</f>
        <v>15.2-53-4</v>
      </c>
      <c r="C75" s="35" t="s">
        <v>26</v>
      </c>
      <c r="D75" s="37" t="str">
        <f>Source!H139</f>
        <v>т</v>
      </c>
      <c r="E75" s="36">
        <f>Source!I139</f>
        <v>79.012500000000003</v>
      </c>
      <c r="F75" s="39"/>
      <c r="G75" s="38"/>
      <c r="H75" s="36"/>
      <c r="I75" s="39"/>
      <c r="J75" s="36"/>
      <c r="K75" s="39"/>
      <c r="Q75">
        <f>ROUND((Source!DN139/100)*ROUND((ROUND((Source!AF139*Source!AV139*Source!I139),2)),2), 2)</f>
        <v>0</v>
      </c>
      <c r="R75">
        <f>Source!X139</f>
        <v>0</v>
      </c>
      <c r="S75">
        <f>ROUND((Source!DO139/100)*ROUND((ROUND((Source!AF139*Source!AV139*Source!I139),2)),2), 2)</f>
        <v>0</v>
      </c>
      <c r="T75">
        <f>Source!Y139</f>
        <v>0</v>
      </c>
      <c r="U75">
        <f>ROUND((175/100)*ROUND((ROUND((Source!AE139*Source!AV139*Source!I139),2)),2), 2)</f>
        <v>0</v>
      </c>
      <c r="V75">
        <f>ROUND((160/100)*ROUND(ROUND((ROUND((Source!AE139*Source!AV139*Source!I139),2)*Source!BS139),2), 2), 2)</f>
        <v>0</v>
      </c>
      <c r="AI75">
        <v>0</v>
      </c>
    </row>
    <row r="76" spans="1:43" x14ac:dyDescent="0.2">
      <c r="C76" s="40" t="str">
        <f>"Объем: "&amp;Source!I139&amp;"=45,15*"&amp;"1,75"</f>
        <v>Объем: 79,0125=45,15*1,75</v>
      </c>
    </row>
    <row r="77" spans="1:43" ht="14.25" x14ac:dyDescent="0.2">
      <c r="A77" s="41"/>
      <c r="B77" s="41"/>
      <c r="C77" s="41" t="s">
        <v>165</v>
      </c>
      <c r="D77" s="42"/>
      <c r="E77" s="43"/>
      <c r="F77" s="44">
        <f>Source!AM139</f>
        <v>45.1</v>
      </c>
      <c r="G77" s="45" t="str">
        <f>Source!DE139</f>
        <v/>
      </c>
      <c r="H77" s="43">
        <f>Source!AV139</f>
        <v>1</v>
      </c>
      <c r="I77" s="44">
        <f>(ROUND((ROUND(((Source!ET139)*Source!AV139*Source!I139),2)),2)+ROUND((ROUND(((Source!AE139-(Source!EU139))*Source!AV139*Source!I139),2)),2))</f>
        <v>3563.46</v>
      </c>
      <c r="J77" s="43">
        <f>IF(Source!BB139&lt;&gt; 0, Source!BB139, 1)</f>
        <v>15.65</v>
      </c>
      <c r="K77" s="44">
        <f>Source!Q139</f>
        <v>55768.15</v>
      </c>
    </row>
    <row r="78" spans="1:43" ht="15" x14ac:dyDescent="0.25">
      <c r="C78" s="22" t="s">
        <v>166</v>
      </c>
      <c r="H78" s="46">
        <f>I77+0</f>
        <v>3563.46</v>
      </c>
      <c r="I78" s="46"/>
      <c r="J78" s="46">
        <f>K77+0</f>
        <v>55768.15</v>
      </c>
      <c r="K78" s="46"/>
      <c r="O78" s="47">
        <f>I77+0</f>
        <v>3563.46</v>
      </c>
      <c r="P78" s="47">
        <f>K77+0</f>
        <v>55768.15</v>
      </c>
      <c r="X78">
        <f>IF(Source!BI139&lt;=1,I77-0, 0)</f>
        <v>0</v>
      </c>
      <c r="Y78">
        <f>IF(Source!BI139=2,I77-0, 0)</f>
        <v>0</v>
      </c>
      <c r="Z78">
        <f>IF(Source!BI139=3,I77-0, 0)</f>
        <v>0</v>
      </c>
      <c r="AA78">
        <f>IF(Source!BI139=4,I77,0)</f>
        <v>3563.46</v>
      </c>
    </row>
    <row r="80" spans="1:43" ht="42.75" x14ac:dyDescent="0.2">
      <c r="A80" s="35">
        <v>8</v>
      </c>
      <c r="B80" s="35" t="str">
        <f>Source!F140</f>
        <v>15.1-1102-01</v>
      </c>
      <c r="C80" s="35" t="s">
        <v>34</v>
      </c>
      <c r="D80" s="37" t="str">
        <f>Source!H140</f>
        <v>1 Т</v>
      </c>
      <c r="E80" s="36">
        <f>Source!I140</f>
        <v>79.012500000000003</v>
      </c>
      <c r="F80" s="39"/>
      <c r="G80" s="38"/>
      <c r="H80" s="36"/>
      <c r="I80" s="39"/>
      <c r="J80" s="36"/>
      <c r="K80" s="39"/>
      <c r="Q80">
        <f>ROUND((Source!DN140/100)*ROUND((ROUND((Source!AF140*Source!AV140*Source!I140),2)),2), 2)</f>
        <v>0</v>
      </c>
      <c r="R80">
        <f>Source!X140</f>
        <v>0</v>
      </c>
      <c r="S80">
        <f>ROUND((Source!DO140/100)*ROUND((ROUND((Source!AF140*Source!AV140*Source!I140),2)),2), 2)</f>
        <v>0</v>
      </c>
      <c r="T80">
        <f>Source!Y140</f>
        <v>0</v>
      </c>
      <c r="U80">
        <f>ROUND((175/100)*ROUND((ROUND((Source!AE140*Source!AV140*Source!I140),2)),2), 2)</f>
        <v>0</v>
      </c>
      <c r="V80">
        <f>ROUND((160/100)*ROUND(ROUND((ROUND((Source!AE140*Source!AV140*Source!I140),2)*Source!BS140),2), 2), 2)</f>
        <v>0</v>
      </c>
      <c r="AI80">
        <v>0</v>
      </c>
    </row>
    <row r="81" spans="1:43" ht="14.25" x14ac:dyDescent="0.2">
      <c r="A81" s="41"/>
      <c r="B81" s="41"/>
      <c r="C81" s="41" t="s">
        <v>165</v>
      </c>
      <c r="D81" s="42"/>
      <c r="E81" s="43"/>
      <c r="F81" s="44">
        <f>Source!AM140</f>
        <v>12.61</v>
      </c>
      <c r="G81" s="45" t="str">
        <f>Source!DE140</f>
        <v/>
      </c>
      <c r="H81" s="43">
        <f>Source!AV140</f>
        <v>1</v>
      </c>
      <c r="I81" s="44">
        <f>(ROUND((ROUND(((Source!ET140)*Source!AV140*Source!I140),2)),2)+ROUND((ROUND(((Source!AE140-(Source!EU140))*Source!AV140*Source!I140),2)),2))</f>
        <v>996.35</v>
      </c>
      <c r="J81" s="43">
        <f>IF(Source!BB140&lt;&gt; 0, Source!BB140, 1)</f>
        <v>13.26</v>
      </c>
      <c r="K81" s="44">
        <f>Source!Q140</f>
        <v>13211.6</v>
      </c>
    </row>
    <row r="82" spans="1:43" ht="15" x14ac:dyDescent="0.25">
      <c r="C82" s="22" t="s">
        <v>166</v>
      </c>
      <c r="H82" s="46">
        <f>I81+0</f>
        <v>996.35</v>
      </c>
      <c r="I82" s="46"/>
      <c r="J82" s="46">
        <f>K81+0</f>
        <v>13211.6</v>
      </c>
      <c r="K82" s="46"/>
      <c r="O82" s="47">
        <f>I81+0</f>
        <v>996.35</v>
      </c>
      <c r="P82" s="47">
        <f>K81+0</f>
        <v>13211.6</v>
      </c>
      <c r="X82">
        <f>IF(Source!BI140&lt;=1,I81-0, 0)</f>
        <v>0</v>
      </c>
      <c r="Y82">
        <f>IF(Source!BI140=2,I81-0, 0)</f>
        <v>0</v>
      </c>
      <c r="Z82">
        <f>IF(Source!BI140=3,I81-0, 0)</f>
        <v>0</v>
      </c>
      <c r="AA82">
        <f>IF(Source!BI140=4,I81,0)</f>
        <v>996.35</v>
      </c>
    </row>
    <row r="85" spans="1:43" ht="30" x14ac:dyDescent="0.25">
      <c r="A85" s="50" t="str">
        <f>CONCATENATE("Итого по разделу: ",IF(Source!G142&lt;&gt;"Новый раздел", Source!G142, ""))</f>
        <v>Итого по разделу: Транспортировка и размещение грунта.Строительство КЛ-10 кВ в траншее в трубах(ЮВАО)</v>
      </c>
      <c r="B85" s="50"/>
      <c r="C85" s="50"/>
      <c r="D85" s="50"/>
      <c r="E85" s="50"/>
      <c r="F85" s="50"/>
      <c r="G85" s="50"/>
      <c r="H85" s="49">
        <f>SUM(O74:O84)</f>
        <v>4559.8100000000004</v>
      </c>
      <c r="I85" s="48"/>
      <c r="J85" s="49">
        <f>SUM(P74:P84)</f>
        <v>68979.75</v>
      </c>
      <c r="K85" s="48"/>
      <c r="AQ85" s="51" t="str">
        <f>CONCATENATE("Итого по разделу: ",IF(Source!G142&lt;&gt;"Новый раздел", Source!G142, ""))</f>
        <v>Итого по разделу: Транспортировка и размещение грунта.Строительство КЛ-10 кВ в траншее в трубах(ЮВАО)</v>
      </c>
    </row>
    <row r="86" spans="1:43" hidden="1" x14ac:dyDescent="0.2">
      <c r="A86" t="s">
        <v>167</v>
      </c>
      <c r="H86">
        <f>SUM(AC74:AC85)</f>
        <v>0</v>
      </c>
      <c r="J86">
        <f>SUM(AD74:AD85)</f>
        <v>0</v>
      </c>
    </row>
    <row r="87" spans="1:43" hidden="1" x14ac:dyDescent="0.2">
      <c r="A87" t="s">
        <v>168</v>
      </c>
      <c r="H87">
        <f>SUM(AE74:AE86)</f>
        <v>0</v>
      </c>
      <c r="J87">
        <f>SUM(AF74:AF86)</f>
        <v>0</v>
      </c>
    </row>
    <row r="89" spans="1:43" ht="16.5" x14ac:dyDescent="0.25">
      <c r="A89" s="33" t="str">
        <f>CONCATENATE("Раздел: ",IF(Source!G172&lt;&gt;"Новый раздел", Source!G172, ""))</f>
        <v>Раздел: Транспортировка и размещение строительных отходов.Строительство ТП (ЮВАО)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</row>
    <row r="90" spans="1:43" ht="57" x14ac:dyDescent="0.2">
      <c r="A90" s="35">
        <v>9</v>
      </c>
      <c r="B90" s="35" t="str">
        <f>Source!F176</f>
        <v>15.2-53-4</v>
      </c>
      <c r="C90" s="35" t="s">
        <v>26</v>
      </c>
      <c r="D90" s="37" t="str">
        <f>Source!H176</f>
        <v>т</v>
      </c>
      <c r="E90" s="36">
        <f>Source!I176</f>
        <v>146.42250000000001</v>
      </c>
      <c r="F90" s="39"/>
      <c r="G90" s="38"/>
      <c r="H90" s="36"/>
      <c r="I90" s="39"/>
      <c r="J90" s="36"/>
      <c r="K90" s="39"/>
      <c r="Q90">
        <f>ROUND((Source!DN176/100)*ROUND((ROUND((Source!AF176*Source!AV176*Source!I176),2)),2), 2)</f>
        <v>0</v>
      </c>
      <c r="R90">
        <f>Source!X176</f>
        <v>0</v>
      </c>
      <c r="S90">
        <f>ROUND((Source!DO176/100)*ROUND((ROUND((Source!AF176*Source!AV176*Source!I176),2)),2), 2)</f>
        <v>0</v>
      </c>
      <c r="T90">
        <f>Source!Y176</f>
        <v>0</v>
      </c>
      <c r="U90">
        <f>ROUND((175/100)*ROUND((ROUND((Source!AE176*Source!AV176*Source!I176),2)),2), 2)</f>
        <v>0</v>
      </c>
      <c r="V90">
        <f>ROUND((160/100)*ROUND(ROUND((ROUND((Source!AE176*Source!AV176*Source!I176),2)*Source!BS176),2), 2), 2)</f>
        <v>0</v>
      </c>
      <c r="AI90">
        <v>0</v>
      </c>
    </row>
    <row r="91" spans="1:43" x14ac:dyDescent="0.2">
      <c r="C91" s="40" t="str">
        <f>"Объем: "&amp;Source!I176&amp;"=83,67*"&amp;"1,75"</f>
        <v>Объем: 146,4225=83,67*1,75</v>
      </c>
    </row>
    <row r="92" spans="1:43" ht="14.25" x14ac:dyDescent="0.2">
      <c r="A92" s="41"/>
      <c r="B92" s="41"/>
      <c r="C92" s="41" t="s">
        <v>165</v>
      </c>
      <c r="D92" s="42"/>
      <c r="E92" s="43"/>
      <c r="F92" s="44">
        <f>Source!AM176</f>
        <v>45.1</v>
      </c>
      <c r="G92" s="45" t="str">
        <f>Source!DE176</f>
        <v/>
      </c>
      <c r="H92" s="43">
        <f>Source!AV176</f>
        <v>1</v>
      </c>
      <c r="I92" s="44">
        <f>(ROUND((ROUND(((Source!ET176)*Source!AV176*Source!I176),2)),2)+ROUND((ROUND(((Source!AE176-(Source!EU176))*Source!AV176*Source!I176),2)),2))</f>
        <v>6603.65</v>
      </c>
      <c r="J92" s="43">
        <f>IF(Source!BB176&lt;&gt; 0, Source!BB176, 1)</f>
        <v>15.65</v>
      </c>
      <c r="K92" s="44">
        <f>Source!Q176</f>
        <v>103347.12</v>
      </c>
    </row>
    <row r="93" spans="1:43" ht="15" x14ac:dyDescent="0.25">
      <c r="C93" s="22" t="s">
        <v>166</v>
      </c>
      <c r="H93" s="46">
        <f>I92+0</f>
        <v>6603.65</v>
      </c>
      <c r="I93" s="46"/>
      <c r="J93" s="46">
        <f>K92+0</f>
        <v>103347.12</v>
      </c>
      <c r="K93" s="46"/>
      <c r="O93" s="47">
        <f>I92+0</f>
        <v>6603.65</v>
      </c>
      <c r="P93" s="47">
        <f>K92+0</f>
        <v>103347.12</v>
      </c>
      <c r="X93">
        <f>IF(Source!BI176&lt;=1,I92-0, 0)</f>
        <v>0</v>
      </c>
      <c r="Y93">
        <f>IF(Source!BI176=2,I92-0, 0)</f>
        <v>0</v>
      </c>
      <c r="Z93">
        <f>IF(Source!BI176=3,I92-0, 0)</f>
        <v>0</v>
      </c>
      <c r="AA93">
        <f>IF(Source!BI176=4,I92,0)</f>
        <v>6603.65</v>
      </c>
    </row>
    <row r="95" spans="1:43" ht="42.75" x14ac:dyDescent="0.2">
      <c r="A95" s="35">
        <v>10</v>
      </c>
      <c r="B95" s="35" t="str">
        <f>Source!F177</f>
        <v>15.1-1102-01</v>
      </c>
      <c r="C95" s="35" t="s">
        <v>34</v>
      </c>
      <c r="D95" s="37" t="str">
        <f>Source!H177</f>
        <v>1 Т</v>
      </c>
      <c r="E95" s="36">
        <f>Source!I177</f>
        <v>146.42250000000001</v>
      </c>
      <c r="F95" s="39"/>
      <c r="G95" s="38"/>
      <c r="H95" s="36"/>
      <c r="I95" s="39"/>
      <c r="J95" s="36"/>
      <c r="K95" s="39"/>
      <c r="Q95">
        <f>ROUND((Source!DN177/100)*ROUND((ROUND((Source!AF177*Source!AV177*Source!I177),2)),2), 2)</f>
        <v>0</v>
      </c>
      <c r="R95">
        <f>Source!X177</f>
        <v>0</v>
      </c>
      <c r="S95">
        <f>ROUND((Source!DO177/100)*ROUND((ROUND((Source!AF177*Source!AV177*Source!I177),2)),2), 2)</f>
        <v>0</v>
      </c>
      <c r="T95">
        <f>Source!Y177</f>
        <v>0</v>
      </c>
      <c r="U95">
        <f>ROUND((175/100)*ROUND((ROUND((Source!AE177*Source!AV177*Source!I177),2)),2), 2)</f>
        <v>0</v>
      </c>
      <c r="V95">
        <f>ROUND((160/100)*ROUND(ROUND((ROUND((Source!AE177*Source!AV177*Source!I177),2)*Source!BS177),2), 2), 2)</f>
        <v>0</v>
      </c>
      <c r="AI95">
        <v>0</v>
      </c>
    </row>
    <row r="96" spans="1:43" ht="14.25" x14ac:dyDescent="0.2">
      <c r="A96" s="41"/>
      <c r="B96" s="41"/>
      <c r="C96" s="41" t="s">
        <v>165</v>
      </c>
      <c r="D96" s="42"/>
      <c r="E96" s="43"/>
      <c r="F96" s="44">
        <f>Source!AM177</f>
        <v>12.61</v>
      </c>
      <c r="G96" s="45" t="str">
        <f>Source!DE177</f>
        <v/>
      </c>
      <c r="H96" s="43">
        <f>Source!AV177</f>
        <v>1</v>
      </c>
      <c r="I96" s="44">
        <f>(ROUND((ROUND(((Source!ET177)*Source!AV177*Source!I177),2)),2)+ROUND((ROUND(((Source!AE177-(Source!EU177))*Source!AV177*Source!I177),2)),2))</f>
        <v>1846.39</v>
      </c>
      <c r="J96" s="43">
        <f>IF(Source!BB177&lt;&gt; 0, Source!BB177, 1)</f>
        <v>13.26</v>
      </c>
      <c r="K96" s="44">
        <f>Source!Q177</f>
        <v>24483.13</v>
      </c>
    </row>
    <row r="97" spans="1:43" ht="15" x14ac:dyDescent="0.25">
      <c r="C97" s="22" t="s">
        <v>166</v>
      </c>
      <c r="H97" s="46">
        <f>I96+0</f>
        <v>1846.39</v>
      </c>
      <c r="I97" s="46"/>
      <c r="J97" s="46">
        <f>K96+0</f>
        <v>24483.13</v>
      </c>
      <c r="K97" s="46"/>
      <c r="O97" s="47">
        <f>I96+0</f>
        <v>1846.39</v>
      </c>
      <c r="P97" s="47">
        <f>K96+0</f>
        <v>24483.13</v>
      </c>
      <c r="X97">
        <f>IF(Source!BI177&lt;=1,I96-0, 0)</f>
        <v>0</v>
      </c>
      <c r="Y97">
        <f>IF(Source!BI177=2,I96-0, 0)</f>
        <v>0</v>
      </c>
      <c r="Z97">
        <f>IF(Source!BI177=3,I96-0, 0)</f>
        <v>0</v>
      </c>
      <c r="AA97">
        <f>IF(Source!BI177=4,I96,0)</f>
        <v>1846.39</v>
      </c>
    </row>
    <row r="100" spans="1:43" ht="30" x14ac:dyDescent="0.25">
      <c r="A100" s="50" t="str">
        <f>CONCATENATE("Итого по разделу: ",IF(Source!G179&lt;&gt;"Новый раздел", Source!G179, ""))</f>
        <v>Итого по разделу: Транспортировка и размещение строительных отходов.Строительство ТП (ЮВАО)</v>
      </c>
      <c r="B100" s="50"/>
      <c r="C100" s="50"/>
      <c r="D100" s="50"/>
      <c r="E100" s="50"/>
      <c r="F100" s="50"/>
      <c r="G100" s="50"/>
      <c r="H100" s="49">
        <f>SUM(O89:O99)</f>
        <v>8450.0399999999991</v>
      </c>
      <c r="I100" s="48"/>
      <c r="J100" s="49">
        <f>SUM(P89:P99)</f>
        <v>127830.25</v>
      </c>
      <c r="K100" s="48"/>
      <c r="AQ100" s="51" t="str">
        <f>CONCATENATE("Итого по разделу: ",IF(Source!G179&lt;&gt;"Новый раздел", Source!G179, ""))</f>
        <v>Итого по разделу: Транспортировка и размещение строительных отходов.Строительство ТП (ЮВАО)</v>
      </c>
    </row>
    <row r="101" spans="1:43" hidden="1" x14ac:dyDescent="0.2">
      <c r="A101" t="s">
        <v>167</v>
      </c>
      <c r="H101">
        <f>SUM(AC89:AC100)</f>
        <v>0</v>
      </c>
      <c r="J101">
        <f>SUM(AD89:AD100)</f>
        <v>0</v>
      </c>
    </row>
    <row r="102" spans="1:43" hidden="1" x14ac:dyDescent="0.2">
      <c r="A102" t="s">
        <v>168</v>
      </c>
      <c r="H102">
        <f>SUM(AE89:AE101)</f>
        <v>0</v>
      </c>
      <c r="J102">
        <f>SUM(AF89:AF101)</f>
        <v>0</v>
      </c>
    </row>
    <row r="104" spans="1:43" ht="16.5" x14ac:dyDescent="0.25">
      <c r="A104" s="33" t="str">
        <f>CONCATENATE("Раздел: ",IF(Source!G209&lt;&gt;"Новый раздел", Source!G209, ""))</f>
        <v>Раздел: Транспортировка и размещение строительных отходов.Благоустройство (ЮВАО)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</row>
    <row r="105" spans="1:43" ht="42.75" x14ac:dyDescent="0.2">
      <c r="A105" s="35">
        <v>11</v>
      </c>
      <c r="B105" s="35" t="str">
        <f>Source!F213</f>
        <v>15.2-53-10</v>
      </c>
      <c r="C105" s="35" t="s">
        <v>108</v>
      </c>
      <c r="D105" s="37" t="str">
        <f>Source!H213</f>
        <v>т</v>
      </c>
      <c r="E105" s="36">
        <f>Source!I213</f>
        <v>33.619999999999997</v>
      </c>
      <c r="F105" s="39"/>
      <c r="G105" s="38"/>
      <c r="H105" s="36"/>
      <c r="I105" s="39"/>
      <c r="J105" s="36"/>
      <c r="K105" s="39"/>
      <c r="Q105">
        <f>ROUND((Source!DN213/100)*ROUND((ROUND((Source!AF213*Source!AV213*Source!I213),2)),2), 2)</f>
        <v>0</v>
      </c>
      <c r="R105">
        <f>Source!X213</f>
        <v>0</v>
      </c>
      <c r="S105">
        <f>ROUND((Source!DO213/100)*ROUND((ROUND((Source!AF213*Source!AV213*Source!I213),2)),2), 2)</f>
        <v>0</v>
      </c>
      <c r="T105">
        <f>Source!Y213</f>
        <v>0</v>
      </c>
      <c r="U105">
        <f>ROUND((175/100)*ROUND((ROUND((Source!AE213*Source!AV213*Source!I213),2)),2), 2)</f>
        <v>0</v>
      </c>
      <c r="V105">
        <f>ROUND((160/100)*ROUND(ROUND((ROUND((Source!AE213*Source!AV213*Source!I213),2)*Source!BS213),2), 2), 2)</f>
        <v>0</v>
      </c>
      <c r="AI105">
        <v>0</v>
      </c>
    </row>
    <row r="106" spans="1:43" ht="14.25" x14ac:dyDescent="0.2">
      <c r="A106" s="41"/>
      <c r="B106" s="41"/>
      <c r="C106" s="41" t="s">
        <v>165</v>
      </c>
      <c r="D106" s="42"/>
      <c r="E106" s="43"/>
      <c r="F106" s="44">
        <f>Source!AM213</f>
        <v>44.93</v>
      </c>
      <c r="G106" s="45" t="str">
        <f>Source!DE213</f>
        <v/>
      </c>
      <c r="H106" s="43">
        <f>Source!AV213</f>
        <v>1</v>
      </c>
      <c r="I106" s="44">
        <f>(ROUND((ROUND(((Source!ET213)*Source!AV213*Source!I213),2)),2)+ROUND((ROUND(((Source!AE213-(Source!EU213))*Source!AV213*Source!I213),2)),2))</f>
        <v>1510.55</v>
      </c>
      <c r="J106" s="43">
        <f>IF(Source!BB213&lt;&gt; 0, Source!BB213, 1)</f>
        <v>15.67</v>
      </c>
      <c r="K106" s="44">
        <f>Source!Q213</f>
        <v>23670.32</v>
      </c>
    </row>
    <row r="107" spans="1:43" ht="15" x14ac:dyDescent="0.25">
      <c r="C107" s="22" t="s">
        <v>166</v>
      </c>
      <c r="H107" s="46">
        <f>I106+0</f>
        <v>1510.55</v>
      </c>
      <c r="I107" s="46"/>
      <c r="J107" s="46">
        <f>K106+0</f>
        <v>23670.32</v>
      </c>
      <c r="K107" s="46"/>
      <c r="O107" s="47">
        <f>I106+0</f>
        <v>1510.55</v>
      </c>
      <c r="P107" s="47">
        <f>K106+0</f>
        <v>23670.32</v>
      </c>
      <c r="X107">
        <f>IF(Source!BI213&lt;=1,I106-0, 0)</f>
        <v>0</v>
      </c>
      <c r="Y107">
        <f>IF(Source!BI213=2,I106-0, 0)</f>
        <v>0</v>
      </c>
      <c r="Z107">
        <f>IF(Source!BI213=3,I106-0, 0)</f>
        <v>0</v>
      </c>
      <c r="AA107">
        <f>IF(Source!BI213=4,I106,0)</f>
        <v>1510.55</v>
      </c>
    </row>
    <row r="109" spans="1:43" ht="42.75" x14ac:dyDescent="0.2">
      <c r="A109" s="35">
        <v>12</v>
      </c>
      <c r="B109" s="35" t="str">
        <f>Source!F214</f>
        <v>15.1-1300-02</v>
      </c>
      <c r="C109" s="35" t="s">
        <v>112</v>
      </c>
      <c r="D109" s="37" t="str">
        <f>Source!H214</f>
        <v>1 Т</v>
      </c>
      <c r="E109" s="36">
        <f>Source!I214</f>
        <v>23.18</v>
      </c>
      <c r="F109" s="39"/>
      <c r="G109" s="38"/>
      <c r="H109" s="36"/>
      <c r="I109" s="39"/>
      <c r="J109" s="36"/>
      <c r="K109" s="39"/>
      <c r="Q109">
        <f>ROUND((Source!DN214/100)*ROUND((ROUND((Source!AF214*Source!AV214*Source!I214),2)),2), 2)</f>
        <v>0</v>
      </c>
      <c r="R109">
        <f>Source!X214</f>
        <v>0</v>
      </c>
      <c r="S109">
        <f>ROUND((Source!DO214/100)*ROUND((ROUND((Source!AF214*Source!AV214*Source!I214),2)),2), 2)</f>
        <v>0</v>
      </c>
      <c r="T109">
        <f>Source!Y214</f>
        <v>0</v>
      </c>
      <c r="U109">
        <f>ROUND((175/100)*ROUND((ROUND((Source!AE214*Source!AV214*Source!I214),2)),2), 2)</f>
        <v>0</v>
      </c>
      <c r="V109">
        <f>ROUND((160/100)*ROUND(ROUND((ROUND((Source!AE214*Source!AV214*Source!I214),2)*Source!BS214),2), 2), 2)</f>
        <v>0</v>
      </c>
      <c r="AI109">
        <v>0</v>
      </c>
    </row>
    <row r="110" spans="1:43" ht="14.25" x14ac:dyDescent="0.2">
      <c r="A110" s="41"/>
      <c r="B110" s="41"/>
      <c r="C110" s="41" t="s">
        <v>165</v>
      </c>
      <c r="D110" s="42"/>
      <c r="E110" s="43"/>
      <c r="F110" s="44">
        <f>Source!AM214</f>
        <v>36.590000000000003</v>
      </c>
      <c r="G110" s="45" t="str">
        <f>Source!DE214</f>
        <v/>
      </c>
      <c r="H110" s="43">
        <f>Source!AV214</f>
        <v>1</v>
      </c>
      <c r="I110" s="44">
        <f>(ROUND((ROUND(((Source!ET214)*Source!AV214*Source!I214),2)),2)+ROUND((ROUND(((Source!AE214-(Source!EU214))*Source!AV214*Source!I214),2)),2))</f>
        <v>848.16</v>
      </c>
      <c r="J110" s="43">
        <f>IF(Source!BB214&lt;&gt; 0, Source!BB214, 1)</f>
        <v>8.1999999999999993</v>
      </c>
      <c r="K110" s="44">
        <f>Source!Q214</f>
        <v>6954.91</v>
      </c>
    </row>
    <row r="111" spans="1:43" ht="15" x14ac:dyDescent="0.25">
      <c r="C111" s="22" t="s">
        <v>166</v>
      </c>
      <c r="H111" s="46">
        <f>I110+0</f>
        <v>848.16</v>
      </c>
      <c r="I111" s="46"/>
      <c r="J111" s="46">
        <f>K110+0</f>
        <v>6954.91</v>
      </c>
      <c r="K111" s="46"/>
      <c r="O111" s="47">
        <f>I110+0</f>
        <v>848.16</v>
      </c>
      <c r="P111" s="47">
        <f>K110+0</f>
        <v>6954.91</v>
      </c>
      <c r="X111">
        <f>IF(Source!BI214&lt;=1,I110-0, 0)</f>
        <v>0</v>
      </c>
      <c r="Y111">
        <f>IF(Source!BI214=2,I110-0, 0)</f>
        <v>0</v>
      </c>
      <c r="Z111">
        <f>IF(Source!BI214=3,I110-0, 0)</f>
        <v>0</v>
      </c>
      <c r="AA111">
        <f>IF(Source!BI214=4,I110,0)</f>
        <v>848.16</v>
      </c>
    </row>
    <row r="113" spans="1:43" ht="42.75" x14ac:dyDescent="0.2">
      <c r="A113" s="35">
        <v>13</v>
      </c>
      <c r="B113" s="35" t="str">
        <f>Source!F215</f>
        <v>15.1-1201-03</v>
      </c>
      <c r="C113" s="35" t="s">
        <v>116</v>
      </c>
      <c r="D113" s="37" t="str">
        <f>Source!H215</f>
        <v>1 Т</v>
      </c>
      <c r="E113" s="36">
        <f>Source!I215</f>
        <v>7</v>
      </c>
      <c r="F113" s="39"/>
      <c r="G113" s="38"/>
      <c r="H113" s="36"/>
      <c r="I113" s="39"/>
      <c r="J113" s="36"/>
      <c r="K113" s="39"/>
      <c r="Q113">
        <f>ROUND((Source!DN215/100)*ROUND((ROUND((Source!AF215*Source!AV215*Source!I215),2)),2), 2)</f>
        <v>0</v>
      </c>
      <c r="R113">
        <f>Source!X215</f>
        <v>0</v>
      </c>
      <c r="S113">
        <f>ROUND((Source!DO215/100)*ROUND((ROUND((Source!AF215*Source!AV215*Source!I215),2)),2), 2)</f>
        <v>0</v>
      </c>
      <c r="T113">
        <f>Source!Y215</f>
        <v>0</v>
      </c>
      <c r="U113">
        <f>ROUND((175/100)*ROUND((ROUND((Source!AE215*Source!AV215*Source!I215),2)),2), 2)</f>
        <v>0</v>
      </c>
      <c r="V113">
        <f>ROUND((160/100)*ROUND(ROUND((ROUND((Source!AE215*Source!AV215*Source!I215),2)*Source!BS215),2), 2), 2)</f>
        <v>0</v>
      </c>
      <c r="AI113">
        <v>0</v>
      </c>
    </row>
    <row r="114" spans="1:43" ht="14.25" x14ac:dyDescent="0.2">
      <c r="A114" s="41"/>
      <c r="B114" s="41"/>
      <c r="C114" s="41" t="s">
        <v>165</v>
      </c>
      <c r="D114" s="42"/>
      <c r="E114" s="43"/>
      <c r="F114" s="44">
        <f>Source!AM215</f>
        <v>22.57</v>
      </c>
      <c r="G114" s="45" t="str">
        <f>Source!DE215</f>
        <v/>
      </c>
      <c r="H114" s="43">
        <f>Source!AV215</f>
        <v>1</v>
      </c>
      <c r="I114" s="44">
        <f>(ROUND((ROUND(((Source!ET215)*Source!AV215*Source!I215),2)),2)+ROUND((ROUND(((Source!AE215-(Source!EU215))*Source!AV215*Source!I215),2)),2))</f>
        <v>157.99</v>
      </c>
      <c r="J114" s="43">
        <f>IF(Source!BB215&lt;&gt; 0, Source!BB215, 1)</f>
        <v>6.48</v>
      </c>
      <c r="K114" s="44">
        <f>Source!Q215</f>
        <v>1023.78</v>
      </c>
    </row>
    <row r="115" spans="1:43" ht="15" x14ac:dyDescent="0.25">
      <c r="C115" s="22" t="s">
        <v>166</v>
      </c>
      <c r="H115" s="46">
        <f>I114+0</f>
        <v>157.99</v>
      </c>
      <c r="I115" s="46"/>
      <c r="J115" s="46">
        <f>K114+0</f>
        <v>1023.78</v>
      </c>
      <c r="K115" s="46"/>
      <c r="O115" s="47">
        <f>I114+0</f>
        <v>157.99</v>
      </c>
      <c r="P115" s="47">
        <f>K114+0</f>
        <v>1023.78</v>
      </c>
      <c r="X115">
        <f>IF(Source!BI215&lt;=1,I114-0, 0)</f>
        <v>0</v>
      </c>
      <c r="Y115">
        <f>IF(Source!BI215=2,I114-0, 0)</f>
        <v>0</v>
      </c>
      <c r="Z115">
        <f>IF(Source!BI215=3,I114-0, 0)</f>
        <v>0</v>
      </c>
      <c r="AA115">
        <f>IF(Source!BI215=4,I114,0)</f>
        <v>157.99</v>
      </c>
    </row>
    <row r="117" spans="1:43" ht="42.75" x14ac:dyDescent="0.2">
      <c r="A117" s="35">
        <v>14</v>
      </c>
      <c r="B117" s="35" t="str">
        <f>Source!F216</f>
        <v>15.1-1106-02</v>
      </c>
      <c r="C117" s="35" t="s">
        <v>120</v>
      </c>
      <c r="D117" s="37" t="str">
        <f>Source!H216</f>
        <v>1 Т</v>
      </c>
      <c r="E117" s="36">
        <f>Source!I216</f>
        <v>1.64</v>
      </c>
      <c r="F117" s="39"/>
      <c r="G117" s="38"/>
      <c r="H117" s="36"/>
      <c r="I117" s="39"/>
      <c r="J117" s="36"/>
      <c r="K117" s="39"/>
      <c r="Q117">
        <f>ROUND((Source!DN216/100)*ROUND((ROUND((Source!AF216*Source!AV216*Source!I216),2)),2), 2)</f>
        <v>0</v>
      </c>
      <c r="R117">
        <f>Source!X216</f>
        <v>0</v>
      </c>
      <c r="S117">
        <f>ROUND((Source!DO216/100)*ROUND((ROUND((Source!AF216*Source!AV216*Source!I216),2)),2), 2)</f>
        <v>0</v>
      </c>
      <c r="T117">
        <f>Source!Y216</f>
        <v>0</v>
      </c>
      <c r="U117">
        <f>ROUND((175/100)*ROUND((ROUND((Source!AE216*Source!AV216*Source!I216),2)),2), 2)</f>
        <v>0</v>
      </c>
      <c r="V117">
        <f>ROUND((160/100)*ROUND(ROUND((ROUND((Source!AE216*Source!AV216*Source!I216),2)*Source!BS216),2), 2), 2)</f>
        <v>0</v>
      </c>
      <c r="AI117">
        <v>0</v>
      </c>
    </row>
    <row r="118" spans="1:43" ht="14.25" x14ac:dyDescent="0.2">
      <c r="A118" s="41"/>
      <c r="B118" s="41"/>
      <c r="C118" s="41" t="s">
        <v>165</v>
      </c>
      <c r="D118" s="42"/>
      <c r="E118" s="43"/>
      <c r="F118" s="44">
        <f>Source!AM216</f>
        <v>17.84</v>
      </c>
      <c r="G118" s="45" t="str">
        <f>Source!DE216</f>
        <v/>
      </c>
      <c r="H118" s="43">
        <f>Source!AV216</f>
        <v>1</v>
      </c>
      <c r="I118" s="44">
        <f>(ROUND((ROUND(((Source!ET216)*Source!AV216*Source!I216),2)),2)+ROUND((ROUND(((Source!AE216-(Source!EU216))*Source!AV216*Source!I216),2)),2))</f>
        <v>29.26</v>
      </c>
      <c r="J118" s="43">
        <f>IF(Source!BB216&lt;&gt; 0, Source!BB216, 1)</f>
        <v>12.3</v>
      </c>
      <c r="K118" s="44">
        <f>Source!Q216</f>
        <v>359.9</v>
      </c>
    </row>
    <row r="119" spans="1:43" ht="15" x14ac:dyDescent="0.25">
      <c r="C119" s="22" t="s">
        <v>166</v>
      </c>
      <c r="H119" s="46">
        <f>I118+0</f>
        <v>29.26</v>
      </c>
      <c r="I119" s="46"/>
      <c r="J119" s="46">
        <f>K118+0</f>
        <v>359.9</v>
      </c>
      <c r="K119" s="46"/>
      <c r="O119" s="47">
        <f>I118+0</f>
        <v>29.26</v>
      </c>
      <c r="P119" s="47">
        <f>K118+0</f>
        <v>359.9</v>
      </c>
      <c r="X119">
        <f>IF(Source!BI216&lt;=1,I118-0, 0)</f>
        <v>0</v>
      </c>
      <c r="Y119">
        <f>IF(Source!BI216=2,I118-0, 0)</f>
        <v>0</v>
      </c>
      <c r="Z119">
        <f>IF(Source!BI216=3,I118-0, 0)</f>
        <v>0</v>
      </c>
      <c r="AA119">
        <f>IF(Source!BI216=4,I118,0)</f>
        <v>29.26</v>
      </c>
    </row>
    <row r="121" spans="1:43" ht="57" x14ac:dyDescent="0.2">
      <c r="A121" s="35">
        <v>15</v>
      </c>
      <c r="B121" s="35" t="str">
        <f>Source!F217</f>
        <v>15.1-1200-01</v>
      </c>
      <c r="C121" s="35" t="s">
        <v>124</v>
      </c>
      <c r="D121" s="37" t="str">
        <f>Source!H217</f>
        <v>1 Т</v>
      </c>
      <c r="E121" s="36">
        <f>Source!I217</f>
        <v>1.8</v>
      </c>
      <c r="F121" s="39"/>
      <c r="G121" s="38"/>
      <c r="H121" s="36"/>
      <c r="I121" s="39"/>
      <c r="J121" s="36"/>
      <c r="K121" s="39"/>
      <c r="Q121">
        <f>ROUND((Source!DN217/100)*ROUND((ROUND((Source!AF217*Source!AV217*Source!I217),2)),2), 2)</f>
        <v>0</v>
      </c>
      <c r="R121">
        <f>Source!X217</f>
        <v>0</v>
      </c>
      <c r="S121">
        <f>ROUND((Source!DO217/100)*ROUND((ROUND((Source!AF217*Source!AV217*Source!I217),2)),2), 2)</f>
        <v>0</v>
      </c>
      <c r="T121">
        <f>Source!Y217</f>
        <v>0</v>
      </c>
      <c r="U121">
        <f>ROUND((175/100)*ROUND((ROUND((Source!AE217*Source!AV217*Source!I217),2)),2), 2)</f>
        <v>0</v>
      </c>
      <c r="V121">
        <f>ROUND((160/100)*ROUND(ROUND((ROUND((Source!AE217*Source!AV217*Source!I217),2)*Source!BS217),2), 2), 2)</f>
        <v>0</v>
      </c>
      <c r="AI121">
        <v>0</v>
      </c>
    </row>
    <row r="122" spans="1:43" ht="14.25" x14ac:dyDescent="0.2">
      <c r="A122" s="41"/>
      <c r="B122" s="41"/>
      <c r="C122" s="41" t="s">
        <v>165</v>
      </c>
      <c r="D122" s="42"/>
      <c r="E122" s="43"/>
      <c r="F122" s="44">
        <f>Source!AM217</f>
        <v>21.71</v>
      </c>
      <c r="G122" s="45" t="str">
        <f>Source!DE217</f>
        <v/>
      </c>
      <c r="H122" s="43">
        <f>Source!AV217</f>
        <v>1</v>
      </c>
      <c r="I122" s="44">
        <f>(ROUND((ROUND(((Source!ET217)*Source!AV217*Source!I217),2)),2)+ROUND((ROUND(((Source!AE217-(Source!EU217))*Source!AV217*Source!I217),2)),2))</f>
        <v>39.08</v>
      </c>
      <c r="J122" s="43">
        <f>IF(Source!BB217&lt;&gt; 0, Source!BB217, 1)</f>
        <v>9</v>
      </c>
      <c r="K122" s="44">
        <f>Source!Q217</f>
        <v>351.72</v>
      </c>
    </row>
    <row r="123" spans="1:43" ht="15" x14ac:dyDescent="0.25">
      <c r="C123" s="22" t="s">
        <v>166</v>
      </c>
      <c r="H123" s="46">
        <f>I122+0</f>
        <v>39.08</v>
      </c>
      <c r="I123" s="46"/>
      <c r="J123" s="46">
        <f>K122+0</f>
        <v>351.72</v>
      </c>
      <c r="K123" s="46"/>
      <c r="O123" s="47">
        <f>I122+0</f>
        <v>39.08</v>
      </c>
      <c r="P123" s="47">
        <f>K122+0</f>
        <v>351.72</v>
      </c>
      <c r="X123">
        <f>IF(Source!BI217&lt;=1,I122-0, 0)</f>
        <v>0</v>
      </c>
      <c r="Y123">
        <f>IF(Source!BI217=2,I122-0, 0)</f>
        <v>0</v>
      </c>
      <c r="Z123">
        <f>IF(Source!BI217=3,I122-0, 0)</f>
        <v>0</v>
      </c>
      <c r="AA123">
        <f>IF(Source!BI217=4,I122,0)</f>
        <v>39.08</v>
      </c>
    </row>
    <row r="126" spans="1:43" ht="30" x14ac:dyDescent="0.25">
      <c r="A126" s="50" t="str">
        <f>CONCATENATE("Итого по разделу: ",IF(Source!G219&lt;&gt;"Новый раздел", Source!G219, ""))</f>
        <v>Итого по разделу: Транспортировка и размещение строительных отходов.Благоустройство (ЮВАО)</v>
      </c>
      <c r="B126" s="50"/>
      <c r="C126" s="50"/>
      <c r="D126" s="50"/>
      <c r="E126" s="50"/>
      <c r="F126" s="50"/>
      <c r="G126" s="50"/>
      <c r="H126" s="49">
        <f>SUM(O104:O125)</f>
        <v>2585.04</v>
      </c>
      <c r="I126" s="48"/>
      <c r="J126" s="49">
        <f>SUM(P104:P125)</f>
        <v>32360.63</v>
      </c>
      <c r="K126" s="48"/>
      <c r="AQ126" s="51" t="str">
        <f>CONCATENATE("Итого по разделу: ",IF(Source!G219&lt;&gt;"Новый раздел", Source!G219, ""))</f>
        <v>Итого по разделу: Транспортировка и размещение строительных отходов.Благоустройство (ЮВАО)</v>
      </c>
    </row>
    <row r="127" spans="1:43" hidden="1" x14ac:dyDescent="0.2">
      <c r="A127" t="s">
        <v>167</v>
      </c>
      <c r="H127">
        <f>SUM(AC104:AC126)</f>
        <v>0</v>
      </c>
      <c r="J127">
        <f>SUM(AD104:AD126)</f>
        <v>0</v>
      </c>
    </row>
    <row r="128" spans="1:43" hidden="1" x14ac:dyDescent="0.2">
      <c r="A128" t="s">
        <v>168</v>
      </c>
      <c r="H128">
        <f>SUM(AE104:AE127)</f>
        <v>0</v>
      </c>
      <c r="J128">
        <f>SUM(AF104:AF127)</f>
        <v>0</v>
      </c>
    </row>
    <row r="130" spans="1:11" ht="15" x14ac:dyDescent="0.25">
      <c r="A130" s="50" t="str">
        <f>CONCATENATE("Итого по локальной смете: ",IF(Source!G249&lt;&gt;"Новая локальная смета", Source!G249, ""))</f>
        <v>Итого по локальной смете: Транспортировка и размещение отходов</v>
      </c>
      <c r="B130" s="50"/>
      <c r="C130" s="50"/>
      <c r="D130" s="50"/>
      <c r="E130" s="50"/>
      <c r="F130" s="50"/>
      <c r="G130" s="50"/>
      <c r="H130" s="49">
        <f>SUM(O28:O129)</f>
        <v>21407.74</v>
      </c>
      <c r="I130" s="48"/>
      <c r="J130" s="49">
        <f>SUM(P28:P129)</f>
        <v>317106.09999999998</v>
      </c>
      <c r="K130" s="48"/>
    </row>
    <row r="131" spans="1:11" hidden="1" x14ac:dyDescent="0.2">
      <c r="A131" t="s">
        <v>167</v>
      </c>
      <c r="H131">
        <f>SUM(AC28:AC130)</f>
        <v>0</v>
      </c>
      <c r="J131">
        <f>SUM(AD28:AD130)</f>
        <v>0</v>
      </c>
    </row>
    <row r="132" spans="1:11" hidden="1" x14ac:dyDescent="0.2">
      <c r="A132" t="s">
        <v>168</v>
      </c>
      <c r="H132">
        <f>SUM(AE28:AE131)</f>
        <v>0</v>
      </c>
      <c r="J132">
        <f>SUM(AF28:AF131)</f>
        <v>0</v>
      </c>
    </row>
    <row r="135" spans="1:11" ht="14.25" x14ac:dyDescent="0.2">
      <c r="A135" s="52" t="s">
        <v>170</v>
      </c>
      <c r="B135" s="52"/>
      <c r="C135" s="53" t="str">
        <f>IF(Source!AC12&lt;&gt;"", Source!AC12," ")</f>
        <v xml:space="preserve"> </v>
      </c>
      <c r="D135" s="53"/>
      <c r="E135" s="53"/>
      <c r="F135" s="53"/>
      <c r="G135" s="53"/>
      <c r="H135" s="23" t="s">
        <v>173</v>
      </c>
      <c r="I135" s="23"/>
      <c r="J135" s="23"/>
      <c r="K135" s="23"/>
    </row>
    <row r="136" spans="1:11" ht="14.25" x14ac:dyDescent="0.2">
      <c r="A136" s="10"/>
      <c r="B136" s="10"/>
      <c r="C136" s="12" t="s">
        <v>171</v>
      </c>
      <c r="D136" s="12"/>
      <c r="E136" s="12"/>
      <c r="F136" s="12"/>
      <c r="G136" s="12"/>
      <c r="H136" s="10"/>
      <c r="I136" s="10"/>
      <c r="J136" s="10"/>
      <c r="K136" s="10"/>
    </row>
    <row r="137" spans="1:11" ht="14.25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</row>
    <row r="138" spans="1:11" ht="14.25" x14ac:dyDescent="0.2">
      <c r="A138" s="52" t="s">
        <v>172</v>
      </c>
      <c r="B138" s="52"/>
      <c r="C138" s="53" t="str">
        <f>IF(Source!AE12&lt;&gt;"", Source!AE12," ")</f>
        <v xml:space="preserve"> </v>
      </c>
      <c r="D138" s="53"/>
      <c r="E138" s="53"/>
      <c r="F138" s="53"/>
      <c r="G138" s="53"/>
      <c r="H138" s="23" t="str">
        <f>IF(Source!AD12&lt;&gt;"", Source!AD12," ")</f>
        <v xml:space="preserve"> </v>
      </c>
      <c r="I138" s="23"/>
      <c r="J138" s="23"/>
      <c r="K138" s="23"/>
    </row>
    <row r="139" spans="1:11" ht="14.25" x14ac:dyDescent="0.2">
      <c r="A139" s="10"/>
      <c r="B139" s="10"/>
      <c r="C139" s="12" t="s">
        <v>171</v>
      </c>
      <c r="D139" s="12"/>
      <c r="E139" s="12"/>
      <c r="F139" s="12"/>
      <c r="G139" s="12"/>
      <c r="H139" s="10"/>
      <c r="I139" s="10"/>
      <c r="J139" s="10"/>
      <c r="K139" s="10"/>
    </row>
  </sheetData>
  <mergeCells count="80">
    <mergeCell ref="A135:B135"/>
    <mergeCell ref="H135:K135"/>
    <mergeCell ref="C136:G136"/>
    <mergeCell ref="A138:B138"/>
    <mergeCell ref="H138:K138"/>
    <mergeCell ref="C139:G139"/>
    <mergeCell ref="H123:I123"/>
    <mergeCell ref="J123:K123"/>
    <mergeCell ref="J126:K126"/>
    <mergeCell ref="H126:I126"/>
    <mergeCell ref="A126:G126"/>
    <mergeCell ref="J130:K130"/>
    <mergeCell ref="H130:I130"/>
    <mergeCell ref="A130:G130"/>
    <mergeCell ref="H111:I111"/>
    <mergeCell ref="J111:K111"/>
    <mergeCell ref="H115:I115"/>
    <mergeCell ref="J115:K115"/>
    <mergeCell ref="H119:I119"/>
    <mergeCell ref="J119:K119"/>
    <mergeCell ref="J100:K100"/>
    <mergeCell ref="H100:I100"/>
    <mergeCell ref="A100:G100"/>
    <mergeCell ref="A104:K104"/>
    <mergeCell ref="H107:I107"/>
    <mergeCell ref="J107:K107"/>
    <mergeCell ref="A85:G85"/>
    <mergeCell ref="A89:K89"/>
    <mergeCell ref="H93:I93"/>
    <mergeCell ref="J93:K93"/>
    <mergeCell ref="H97:I97"/>
    <mergeCell ref="J97:K97"/>
    <mergeCell ref="H78:I78"/>
    <mergeCell ref="J78:K78"/>
    <mergeCell ref="H82:I82"/>
    <mergeCell ref="J82:K82"/>
    <mergeCell ref="J85:K85"/>
    <mergeCell ref="H85:I85"/>
    <mergeCell ref="H67:I67"/>
    <mergeCell ref="J67:K67"/>
    <mergeCell ref="J70:K70"/>
    <mergeCell ref="H70:I70"/>
    <mergeCell ref="A70:G70"/>
    <mergeCell ref="A74:K74"/>
    <mergeCell ref="J55:K55"/>
    <mergeCell ref="H55:I55"/>
    <mergeCell ref="A55:G55"/>
    <mergeCell ref="A59:K59"/>
    <mergeCell ref="H63:I63"/>
    <mergeCell ref="J63:K63"/>
    <mergeCell ref="A40:G40"/>
    <mergeCell ref="A44:K44"/>
    <mergeCell ref="H48:I48"/>
    <mergeCell ref="J48:K48"/>
    <mergeCell ref="H52:I52"/>
    <mergeCell ref="J52:K52"/>
    <mergeCell ref="H33:I33"/>
    <mergeCell ref="J33:K33"/>
    <mergeCell ref="H37:I37"/>
    <mergeCell ref="J37:K37"/>
    <mergeCell ref="J40:K40"/>
    <mergeCell ref="H40:I40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19"/>
  <sheetViews>
    <sheetView workbookViewId="0">
      <selection activeCell="A315" sqref="A315:AX31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136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314</v>
      </c>
      <c r="C12" s="1">
        <v>0</v>
      </c>
      <c r="D12" s="1">
        <f>ROW(A279)</f>
        <v>279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B279</f>
        <v>314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09-01-04</v>
      </c>
      <c r="G18" s="2" t="str">
        <f t="shared" si="0"/>
        <v>Транспортировка грунта и отходов</v>
      </c>
      <c r="H18" s="2"/>
      <c r="I18" s="2"/>
      <c r="J18" s="2"/>
      <c r="K18" s="2"/>
      <c r="L18" s="2"/>
      <c r="M18" s="2"/>
      <c r="N18" s="2"/>
      <c r="O18" s="2">
        <f t="shared" ref="O18:AT18" si="1">O279</f>
        <v>317106.09999999998</v>
      </c>
      <c r="P18" s="2">
        <f t="shared" si="1"/>
        <v>0</v>
      </c>
      <c r="Q18" s="2">
        <f t="shared" si="1"/>
        <v>317106.09999999998</v>
      </c>
      <c r="R18" s="2">
        <f t="shared" si="1"/>
        <v>0</v>
      </c>
      <c r="S18" s="2">
        <f t="shared" si="1"/>
        <v>0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317106.09999999998</v>
      </c>
      <c r="AS18" s="2">
        <f t="shared" si="1"/>
        <v>0</v>
      </c>
      <c r="AT18" s="2">
        <f t="shared" si="1"/>
        <v>0</v>
      </c>
      <c r="AU18" s="2">
        <f t="shared" ref="AU18:BZ18" si="2">AU279</f>
        <v>317106.09999999998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CA279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DG279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EM279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FS279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ROW(A249)</f>
        <v>249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B249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09-01-04</v>
      </c>
      <c r="G22" s="2" t="str">
        <f t="shared" si="7"/>
        <v>Транспортировка и размещение отходов</v>
      </c>
      <c r="H22" s="2"/>
      <c r="I22" s="2"/>
      <c r="J22" s="2"/>
      <c r="K22" s="2"/>
      <c r="L22" s="2"/>
      <c r="M22" s="2"/>
      <c r="N22" s="2"/>
      <c r="O22" s="2">
        <f t="shared" ref="O22:AT22" si="8">O249</f>
        <v>317106.09999999998</v>
      </c>
      <c r="P22" s="2">
        <f t="shared" si="8"/>
        <v>0</v>
      </c>
      <c r="Q22" s="2">
        <f t="shared" si="8"/>
        <v>317106.09999999998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317106.09999999998</v>
      </c>
      <c r="AS22" s="2">
        <f t="shared" si="8"/>
        <v>0</v>
      </c>
      <c r="AT22" s="2">
        <f t="shared" si="8"/>
        <v>0</v>
      </c>
      <c r="AU22" s="2">
        <f t="shared" ref="AU22:BZ22" si="9">AU249</f>
        <v>317106.09999999998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CA249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DG249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EM249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FS249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Транспортировка и размещение грунта. Строительство КЛ - 0,4кВ в траншее открыто (ЮВАО)</v>
      </c>
      <c r="H26" s="2"/>
      <c r="I26" s="2"/>
      <c r="J26" s="2"/>
      <c r="K26" s="2"/>
      <c r="L26" s="2"/>
      <c r="M26" s="2"/>
      <c r="N26" s="2"/>
      <c r="O26" s="2">
        <f t="shared" ref="O26:AT26" si="15">O31</f>
        <v>6595.86</v>
      </c>
      <c r="P26" s="2">
        <f t="shared" si="15"/>
        <v>0</v>
      </c>
      <c r="Q26" s="2">
        <f t="shared" si="15"/>
        <v>6595.86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6595.86</v>
      </c>
      <c r="AC26" s="2">
        <f t="shared" si="15"/>
        <v>0</v>
      </c>
      <c r="AD26" s="2">
        <f t="shared" si="15"/>
        <v>6595.86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6595.86</v>
      </c>
      <c r="AS26" s="2">
        <f t="shared" si="15"/>
        <v>0</v>
      </c>
      <c r="AT26" s="2">
        <f t="shared" si="15"/>
        <v>0</v>
      </c>
      <c r="AU26" s="2">
        <f t="shared" ref="AU26:BZ26" si="16">AU31</f>
        <v>6595.86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6595.86</v>
      </c>
      <c r="CB26" s="2">
        <f t="shared" si="17"/>
        <v>0</v>
      </c>
      <c r="CC26" s="2">
        <f t="shared" si="17"/>
        <v>0</v>
      </c>
      <c r="CD26" s="2">
        <f t="shared" si="17"/>
        <v>6595.86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E28" t="s">
        <v>24</v>
      </c>
      <c r="F28" t="s">
        <v>25</v>
      </c>
      <c r="G28" t="s">
        <v>26</v>
      </c>
      <c r="H28" t="s">
        <v>27</v>
      </c>
      <c r="I28">
        <f>ROUND(6.43*1.175,9)</f>
        <v>7.55525</v>
      </c>
      <c r="J28">
        <v>0</v>
      </c>
      <c r="K28">
        <f>ROUND(6.43*1.175,9)</f>
        <v>7.55525</v>
      </c>
      <c r="O28">
        <f>ROUND(CP28,2)</f>
        <v>5332.58</v>
      </c>
      <c r="P28">
        <f>ROUND((ROUND((AC28*AW28*I28),2)*BC28),2)</f>
        <v>0</v>
      </c>
      <c r="Q28">
        <f>(ROUND((ROUND(((ET28)*AV28*I28),2)*BB28),2)+ROUND((ROUND(((AE28-(EU28))*AV28*I28),2)*BS28),2))</f>
        <v>5332.58</v>
      </c>
      <c r="R28">
        <f>ROUND((ROUND((AE28*AV28*I28),2)*BS28),2)</f>
        <v>0</v>
      </c>
      <c r="S28">
        <f>ROUND((ROUND((AF28*AV28*I28),2)*BA28),2)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>ROUND(CY28,2)</f>
        <v>0</v>
      </c>
      <c r="Y28">
        <f>ROUND(CZ28,2)</f>
        <v>0</v>
      </c>
      <c r="AA28">
        <v>60233960</v>
      </c>
      <c r="AB28">
        <f>ROUND((AC28+AD28+AF28),6)</f>
        <v>45.1</v>
      </c>
      <c r="AC28">
        <f>ROUND((ES28),6)</f>
        <v>0</v>
      </c>
      <c r="AD28">
        <f>ROUND((((ET28)-(EU28))+AE28),6)</f>
        <v>45.1</v>
      </c>
      <c r="AE28">
        <f>ROUND((EU28),6)</f>
        <v>0</v>
      </c>
      <c r="AF28">
        <f>ROUND((EV28),6)</f>
        <v>0</v>
      </c>
      <c r="AG28">
        <f>ROUND((AP28),6)</f>
        <v>0</v>
      </c>
      <c r="AH28">
        <f>(EW28)</f>
        <v>0</v>
      </c>
      <c r="AI28">
        <f>(EX28)</f>
        <v>0</v>
      </c>
      <c r="AJ28">
        <f>(AS28)</f>
        <v>0</v>
      </c>
      <c r="AK28">
        <v>45.1</v>
      </c>
      <c r="AL28">
        <v>0</v>
      </c>
      <c r="AM28">
        <v>45.1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1</v>
      </c>
      <c r="BB28">
        <v>15.65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28</v>
      </c>
      <c r="BM28">
        <v>1111</v>
      </c>
      <c r="BN28">
        <v>0</v>
      </c>
      <c r="BO28" t="s">
        <v>25</v>
      </c>
      <c r="BP28">
        <v>1</v>
      </c>
      <c r="BQ28">
        <v>150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5332.58</v>
      </c>
      <c r="CQ28">
        <f>ROUND((ROUND((AC28*AW28*1),2)*BC28),2)</f>
        <v>0</v>
      </c>
      <c r="CR28">
        <f>(ROUND((ROUND(((ET28)*AV28*1),2)*BB28),2)+ROUND((ROUND(((AE28-(EU28))*AV28*1),2)*BS28),2))</f>
        <v>705.82</v>
      </c>
      <c r="CS28">
        <f>ROUND((ROUND((AE28*AV28*1),2)*BS28),2)</f>
        <v>0</v>
      </c>
      <c r="CT28">
        <f>ROUND((ROUND((AF28*AV28*1),2)*BA28),2)</f>
        <v>0</v>
      </c>
      <c r="CU28">
        <f>AG28</f>
        <v>0</v>
      </c>
      <c r="CV28">
        <f>(AH28*AV28)</f>
        <v>0</v>
      </c>
      <c r="CW28">
        <f>AI28</f>
        <v>0</v>
      </c>
      <c r="CX28">
        <f>AJ28</f>
        <v>0</v>
      </c>
      <c r="CY28">
        <f>S28*(BZ28/100)</f>
        <v>0</v>
      </c>
      <c r="CZ28">
        <f>S28*(CA28/100)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27</v>
      </c>
      <c r="DW28" t="s">
        <v>27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59176256</v>
      </c>
      <c r="EF28">
        <v>150</v>
      </c>
      <c r="EG28" t="s">
        <v>29</v>
      </c>
      <c r="EH28">
        <v>0</v>
      </c>
      <c r="EI28" t="s">
        <v>3</v>
      </c>
      <c r="EJ28">
        <v>4</v>
      </c>
      <c r="EK28">
        <v>1111</v>
      </c>
      <c r="EL28" t="s">
        <v>30</v>
      </c>
      <c r="EM28" t="s">
        <v>31</v>
      </c>
      <c r="EO28" t="s">
        <v>3</v>
      </c>
      <c r="EQ28">
        <v>0</v>
      </c>
      <c r="ER28">
        <v>45.1</v>
      </c>
      <c r="ES28">
        <v>0</v>
      </c>
      <c r="ET28">
        <v>45.1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0</v>
      </c>
      <c r="FY28">
        <v>0</v>
      </c>
      <c r="GA28" t="s">
        <v>3</v>
      </c>
      <c r="GD28">
        <v>0</v>
      </c>
      <c r="GF28">
        <v>-1114147576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5332.58</v>
      </c>
      <c r="GN28">
        <f>IF(OR(BI28=0,BI28=1),GM28-GX28,0)</f>
        <v>0</v>
      </c>
      <c r="GO28">
        <f>IF(BI28=2,GM28-GX28,0)</f>
        <v>0</v>
      </c>
      <c r="GP28">
        <f>IF(BI28=4,GM28-GX28,0)</f>
        <v>5332.58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32</v>
      </c>
      <c r="F29" t="s">
        <v>33</v>
      </c>
      <c r="G29" t="s">
        <v>34</v>
      </c>
      <c r="H29" t="s">
        <v>35</v>
      </c>
      <c r="I29">
        <f>ROUND(I28,9)</f>
        <v>7.55525</v>
      </c>
      <c r="J29">
        <v>0</v>
      </c>
      <c r="K29">
        <f>ROUND(I28,9)</f>
        <v>7.55525</v>
      </c>
      <c r="O29">
        <f>ROUND(CP29,2)</f>
        <v>1263.28</v>
      </c>
      <c r="P29">
        <f>ROUND((ROUND((AC29*AW29*I29),2)*BC29),2)</f>
        <v>0</v>
      </c>
      <c r="Q29">
        <f>(ROUND((ROUND(((ET29)*AV29*I29),2)*BB29),2)+ROUND((ROUND(((AE29-(EU29))*AV29*I29),2)*BS29),2))</f>
        <v>1263.28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60233960</v>
      </c>
      <c r="AB29">
        <f>ROUND((AC29+AD29+AF29),6)</f>
        <v>12.61</v>
      </c>
      <c r="AC29">
        <f>ROUND((ES29),6)</f>
        <v>0</v>
      </c>
      <c r="AD29">
        <f>ROUND((((ET29)-(EU29))+AE29),6)</f>
        <v>12.61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12.61</v>
      </c>
      <c r="AL29">
        <v>0</v>
      </c>
      <c r="AM29">
        <v>12.61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1</v>
      </c>
      <c r="BB29">
        <v>13.26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36</v>
      </c>
      <c r="BM29">
        <v>1113</v>
      </c>
      <c r="BN29">
        <v>0</v>
      </c>
      <c r="BO29" t="s">
        <v>33</v>
      </c>
      <c r="BP29">
        <v>1</v>
      </c>
      <c r="BQ29">
        <v>150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1263.28</v>
      </c>
      <c r="CQ29">
        <f>ROUND((ROUND((AC29*AW29*1),2)*BC29),2)</f>
        <v>0</v>
      </c>
      <c r="CR29">
        <f>(ROUND((ROUND(((ET29)*AV29*1),2)*BB29),2)+ROUND((ROUND(((AE29-(EU29))*AV29*1),2)*BS29),2))</f>
        <v>167.21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59176258</v>
      </c>
      <c r="EF29">
        <v>150</v>
      </c>
      <c r="EG29" t="s">
        <v>29</v>
      </c>
      <c r="EH29">
        <v>0</v>
      </c>
      <c r="EI29" t="s">
        <v>3</v>
      </c>
      <c r="EJ29">
        <v>4</v>
      </c>
      <c r="EK29">
        <v>1113</v>
      </c>
      <c r="EL29" t="s">
        <v>37</v>
      </c>
      <c r="EM29" t="s">
        <v>38</v>
      </c>
      <c r="EO29" t="s">
        <v>3</v>
      </c>
      <c r="EQ29">
        <v>0</v>
      </c>
      <c r="ER29">
        <v>12.61</v>
      </c>
      <c r="ES29">
        <v>0</v>
      </c>
      <c r="ET29">
        <v>12.61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0</v>
      </c>
      <c r="FY29">
        <v>0</v>
      </c>
      <c r="GA29" t="s">
        <v>3</v>
      </c>
      <c r="GD29">
        <v>0</v>
      </c>
      <c r="GF29">
        <v>1823831914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1263.28</v>
      </c>
      <c r="GN29">
        <f>IF(OR(BI29=0,BI29=1),GM29-GX29,0)</f>
        <v>0</v>
      </c>
      <c r="GO29">
        <f>IF(BI29=2,GM29-GX29,0)</f>
        <v>0</v>
      </c>
      <c r="GP29">
        <f>IF(BI29=4,GM29-GX29,0)</f>
        <v>1263.28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Транспортировка и размещение грунта. Строительство КЛ - 0,4кВ в траншее открыто (ЮВАО)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6595.86</v>
      </c>
      <c r="P31" s="2">
        <f t="shared" si="21"/>
        <v>0</v>
      </c>
      <c r="Q31" s="2">
        <f t="shared" si="21"/>
        <v>6595.86</v>
      </c>
      <c r="R31" s="2">
        <f t="shared" si="21"/>
        <v>0</v>
      </c>
      <c r="S31" s="2">
        <f t="shared" si="21"/>
        <v>0</v>
      </c>
      <c r="T31" s="2">
        <f t="shared" si="21"/>
        <v>0</v>
      </c>
      <c r="U31" s="2">
        <f>AH31</f>
        <v>0</v>
      </c>
      <c r="V31" s="2">
        <f>AI31</f>
        <v>0</v>
      </c>
      <c r="W31" s="2">
        <f>ROUND(AJ31,2)</f>
        <v>0</v>
      </c>
      <c r="X31" s="2">
        <f>ROUND(AK31,2)</f>
        <v>0</v>
      </c>
      <c r="Y31" s="2">
        <f>ROUND(AL31,2)</f>
        <v>0</v>
      </c>
      <c r="Z31" s="2"/>
      <c r="AA31" s="2"/>
      <c r="AB31" s="2">
        <f>ROUND(SUMIF(AA28:AA29,"=60233960",O28:O29),2)</f>
        <v>6595.86</v>
      </c>
      <c r="AC31" s="2">
        <f>ROUND(SUMIF(AA28:AA29,"=60233960",P28:P29),2)</f>
        <v>0</v>
      </c>
      <c r="AD31" s="2">
        <f>ROUND(SUMIF(AA28:AA29,"=60233960",Q28:Q29),2)</f>
        <v>6595.86</v>
      </c>
      <c r="AE31" s="2">
        <f>ROUND(SUMIF(AA28:AA29,"=60233960",R28:R29),2)</f>
        <v>0</v>
      </c>
      <c r="AF31" s="2">
        <f>ROUND(SUMIF(AA28:AA29,"=60233960",S28:S29),2)</f>
        <v>0</v>
      </c>
      <c r="AG31" s="2">
        <f>ROUND(SUMIF(AA28:AA29,"=60233960",T28:T29),2)</f>
        <v>0</v>
      </c>
      <c r="AH31" s="2">
        <f>SUMIF(AA28:AA29,"=60233960",U28:U29)</f>
        <v>0</v>
      </c>
      <c r="AI31" s="2">
        <f>SUMIF(AA28:AA29,"=60233960",V28:V29)</f>
        <v>0</v>
      </c>
      <c r="AJ31" s="2">
        <f>ROUND(SUMIF(AA28:AA29,"=60233960",W28:W29),2)</f>
        <v>0</v>
      </c>
      <c r="AK31" s="2">
        <f>ROUND(SUMIF(AA28:AA29,"=60233960",X28:X29),2)</f>
        <v>0</v>
      </c>
      <c r="AL31" s="2">
        <f>ROUND(SUMIF(AA28:AA29,"=60233960",Y28:Y29),2)</f>
        <v>0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6595.86</v>
      </c>
      <c r="AS31" s="2">
        <f t="shared" si="22"/>
        <v>0</v>
      </c>
      <c r="AT31" s="2">
        <f t="shared" si="22"/>
        <v>0</v>
      </c>
      <c r="AU31" s="2">
        <f t="shared" si="22"/>
        <v>6595.86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ROUND(SUMIF(AA28:AA29,"=60233960",FQ28:FQ29),2)</f>
        <v>0</v>
      </c>
      <c r="BY31" s="2">
        <f>ROUND(SUMIF(AA28:AA29,"=60233960",FR28:FR29),2)</f>
        <v>0</v>
      </c>
      <c r="BZ31" s="2">
        <f>ROUND(SUMIF(AA28:AA29,"=60233960",GL28:GL29),2)</f>
        <v>0</v>
      </c>
      <c r="CA31" s="2">
        <f>ROUND(SUMIF(AA28:AA29,"=60233960",GM28:GM29),2)</f>
        <v>6595.86</v>
      </c>
      <c r="CB31" s="2">
        <f>ROUND(SUMIF(AA28:AA29,"=60233960",GN28:GN29),2)</f>
        <v>0</v>
      </c>
      <c r="CC31" s="2">
        <f>ROUND(SUMIF(AA28:AA29,"=60233960",GO28:GO29),2)</f>
        <v>0</v>
      </c>
      <c r="CD31" s="2">
        <f>ROUND(SUMIF(AA28:AA29,"=60233960",GP28:GP29),2)</f>
        <v>6595.86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ROUND(SUMIF(AA28:AA29,"=60233960",GX28:GX29),2)</f>
        <v>0</v>
      </c>
      <c r="CK31" s="2">
        <f>ROUND(SUMIF(AA28:AA29,"=60233960",GY28:GY29),2)</f>
        <v>0</v>
      </c>
      <c r="CL31" s="2">
        <f>ROUND(SUMIF(AA28:AA29,"=60233960",GZ28:GZ29),2)</f>
        <v>0</v>
      </c>
      <c r="CM31" s="2">
        <f>ROUND(SUMIF(AA28:AA29,"=60233960",HD28:HD29),2)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6595.86</v>
      </c>
      <c r="G33" s="4" t="s">
        <v>39</v>
      </c>
      <c r="H33" s="4" t="s">
        <v>40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6595.86</v>
      </c>
      <c r="X33" s="4">
        <v>1</v>
      </c>
      <c r="Y33" s="4">
        <v>6595.86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41</v>
      </c>
      <c r="H34" s="4" t="s">
        <v>42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43</v>
      </c>
      <c r="H35" s="4" t="s">
        <v>44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45</v>
      </c>
      <c r="H36" s="4" t="s">
        <v>46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47</v>
      </c>
      <c r="H37" s="4" t="s">
        <v>48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49</v>
      </c>
      <c r="H38" s="4" t="s">
        <v>50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51</v>
      </c>
      <c r="H39" s="4" t="s">
        <v>52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53</v>
      </c>
      <c r="H40" s="4" t="s">
        <v>54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55</v>
      </c>
      <c r="H41" s="4" t="s">
        <v>56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57</v>
      </c>
      <c r="H42" s="4" t="s">
        <v>58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6595.86</v>
      </c>
      <c r="G43" s="4" t="s">
        <v>59</v>
      </c>
      <c r="H43" s="4" t="s">
        <v>60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6595.86</v>
      </c>
      <c r="X43" s="4">
        <v>1</v>
      </c>
      <c r="Y43" s="4">
        <v>6595.86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61</v>
      </c>
      <c r="H44" s="4" t="s">
        <v>62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63</v>
      </c>
      <c r="H45" s="4" t="s">
        <v>64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0</v>
      </c>
      <c r="G46" s="4" t="s">
        <v>65</v>
      </c>
      <c r="H46" s="4" t="s">
        <v>66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67</v>
      </c>
      <c r="H47" s="4" t="s">
        <v>68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69</v>
      </c>
      <c r="H48" s="4" t="s">
        <v>70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71</v>
      </c>
      <c r="H49" s="4" t="s">
        <v>72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6595.86</v>
      </c>
      <c r="G50" s="4" t="s">
        <v>73</v>
      </c>
      <c r="H50" s="4" t="s">
        <v>74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6595.86</v>
      </c>
      <c r="X50" s="4">
        <v>1</v>
      </c>
      <c r="Y50" s="4">
        <v>6595.86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75</v>
      </c>
      <c r="H51" s="4" t="s">
        <v>76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77</v>
      </c>
      <c r="H52" s="4" t="s">
        <v>78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0</v>
      </c>
      <c r="G53" s="4" t="s">
        <v>79</v>
      </c>
      <c r="H53" s="4" t="s">
        <v>80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81</v>
      </c>
      <c r="H54" s="4" t="s">
        <v>82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83</v>
      </c>
      <c r="H55" s="4" t="s">
        <v>84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85</v>
      </c>
      <c r="H56" s="4" t="s">
        <v>86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0</v>
      </c>
      <c r="G57" s="4" t="s">
        <v>87</v>
      </c>
      <c r="H57" s="4" t="s">
        <v>88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0</v>
      </c>
      <c r="G58" s="4" t="s">
        <v>89</v>
      </c>
      <c r="H58" s="4" t="s">
        <v>90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6595.86</v>
      </c>
      <c r="G59" s="4" t="s">
        <v>91</v>
      </c>
      <c r="H59" s="4" t="s">
        <v>92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6595.86</v>
      </c>
      <c r="X59" s="4">
        <v>1</v>
      </c>
      <c r="Y59" s="4">
        <v>6595.86</v>
      </c>
      <c r="Z59" s="4"/>
      <c r="AA59" s="4"/>
      <c r="AB59" s="4"/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22</v>
      </c>
      <c r="G61" s="1" t="s">
        <v>93</v>
      </c>
      <c r="H61" s="1" t="s">
        <v>3</v>
      </c>
      <c r="I61" s="1">
        <v>0</v>
      </c>
      <c r="J61" s="1"/>
      <c r="K61" s="1">
        <v>-1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/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2">
        <v>52</v>
      </c>
      <c r="B63" s="2">
        <f t="shared" ref="B63:G63" si="23">B68</f>
        <v>1</v>
      </c>
      <c r="C63" s="2">
        <f t="shared" si="23"/>
        <v>4</v>
      </c>
      <c r="D63" s="2">
        <f t="shared" si="23"/>
        <v>61</v>
      </c>
      <c r="E63" s="2">
        <f t="shared" si="23"/>
        <v>0</v>
      </c>
      <c r="F63" s="2" t="str">
        <f t="shared" si="23"/>
        <v>Новый раздел</v>
      </c>
      <c r="G63" s="2" t="str">
        <f t="shared" si="23"/>
        <v>Транспортировка и размещение грунта.Строительство КЛ-0,4 кВ в траншее в трубах (ЮВАО)</v>
      </c>
      <c r="H63" s="2"/>
      <c r="I63" s="2"/>
      <c r="J63" s="2"/>
      <c r="K63" s="2"/>
      <c r="L63" s="2"/>
      <c r="M63" s="2"/>
      <c r="N63" s="2"/>
      <c r="O63" s="2">
        <f t="shared" ref="O63:AT63" si="24">O68</f>
        <v>66077.039999999994</v>
      </c>
      <c r="P63" s="2">
        <f t="shared" si="24"/>
        <v>0</v>
      </c>
      <c r="Q63" s="2">
        <f t="shared" si="24"/>
        <v>66077.039999999994</v>
      </c>
      <c r="R63" s="2">
        <f t="shared" si="24"/>
        <v>0</v>
      </c>
      <c r="S63" s="2">
        <f t="shared" si="24"/>
        <v>0</v>
      </c>
      <c r="T63" s="2">
        <f t="shared" si="24"/>
        <v>0</v>
      </c>
      <c r="U63" s="2">
        <f t="shared" si="24"/>
        <v>0</v>
      </c>
      <c r="V63" s="2">
        <f t="shared" si="24"/>
        <v>0</v>
      </c>
      <c r="W63" s="2">
        <f t="shared" si="24"/>
        <v>0</v>
      </c>
      <c r="X63" s="2">
        <f t="shared" si="24"/>
        <v>0</v>
      </c>
      <c r="Y63" s="2">
        <f t="shared" si="24"/>
        <v>0</v>
      </c>
      <c r="Z63" s="2">
        <f t="shared" si="24"/>
        <v>0</v>
      </c>
      <c r="AA63" s="2">
        <f t="shared" si="24"/>
        <v>0</v>
      </c>
      <c r="AB63" s="2">
        <f t="shared" si="24"/>
        <v>66077.039999999994</v>
      </c>
      <c r="AC63" s="2">
        <f t="shared" si="24"/>
        <v>0</v>
      </c>
      <c r="AD63" s="2">
        <f t="shared" si="24"/>
        <v>66077.039999999994</v>
      </c>
      <c r="AE63" s="2">
        <f t="shared" si="24"/>
        <v>0</v>
      </c>
      <c r="AF63" s="2">
        <f t="shared" si="24"/>
        <v>0</v>
      </c>
      <c r="AG63" s="2">
        <f t="shared" si="24"/>
        <v>0</v>
      </c>
      <c r="AH63" s="2">
        <f t="shared" si="24"/>
        <v>0</v>
      </c>
      <c r="AI63" s="2">
        <f t="shared" si="24"/>
        <v>0</v>
      </c>
      <c r="AJ63" s="2">
        <f t="shared" si="24"/>
        <v>0</v>
      </c>
      <c r="AK63" s="2">
        <f t="shared" si="24"/>
        <v>0</v>
      </c>
      <c r="AL63" s="2">
        <f t="shared" si="24"/>
        <v>0</v>
      </c>
      <c r="AM63" s="2">
        <f t="shared" si="24"/>
        <v>0</v>
      </c>
      <c r="AN63" s="2">
        <f t="shared" si="24"/>
        <v>0</v>
      </c>
      <c r="AO63" s="2">
        <f t="shared" si="24"/>
        <v>0</v>
      </c>
      <c r="AP63" s="2">
        <f t="shared" si="24"/>
        <v>0</v>
      </c>
      <c r="AQ63" s="2">
        <f t="shared" si="24"/>
        <v>0</v>
      </c>
      <c r="AR63" s="2">
        <f t="shared" si="24"/>
        <v>66077.039999999994</v>
      </c>
      <c r="AS63" s="2">
        <f t="shared" si="24"/>
        <v>0</v>
      </c>
      <c r="AT63" s="2">
        <f t="shared" si="24"/>
        <v>0</v>
      </c>
      <c r="AU63" s="2">
        <f t="shared" ref="AU63:BZ63" si="25">AU68</f>
        <v>66077.039999999994</v>
      </c>
      <c r="AV63" s="2">
        <f t="shared" si="25"/>
        <v>0</v>
      </c>
      <c r="AW63" s="2">
        <f t="shared" si="25"/>
        <v>0</v>
      </c>
      <c r="AX63" s="2">
        <f t="shared" si="25"/>
        <v>0</v>
      </c>
      <c r="AY63" s="2">
        <f t="shared" si="25"/>
        <v>0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>
        <f t="shared" si="25"/>
        <v>0</v>
      </c>
      <c r="BF63" s="2">
        <f t="shared" si="25"/>
        <v>0</v>
      </c>
      <c r="BG63" s="2">
        <f t="shared" si="25"/>
        <v>0</v>
      </c>
      <c r="BH63" s="2">
        <f t="shared" si="25"/>
        <v>0</v>
      </c>
      <c r="BI63" s="2">
        <f t="shared" si="25"/>
        <v>0</v>
      </c>
      <c r="BJ63" s="2">
        <f t="shared" si="25"/>
        <v>0</v>
      </c>
      <c r="BK63" s="2">
        <f t="shared" si="25"/>
        <v>0</v>
      </c>
      <c r="BL63" s="2">
        <f t="shared" si="25"/>
        <v>0</v>
      </c>
      <c r="BM63" s="2">
        <f t="shared" si="25"/>
        <v>0</v>
      </c>
      <c r="BN63" s="2">
        <f t="shared" si="25"/>
        <v>0</v>
      </c>
      <c r="BO63" s="2">
        <f t="shared" si="25"/>
        <v>0</v>
      </c>
      <c r="BP63" s="2">
        <f t="shared" si="25"/>
        <v>0</v>
      </c>
      <c r="BQ63" s="2">
        <f t="shared" si="25"/>
        <v>0</v>
      </c>
      <c r="BR63" s="2">
        <f t="shared" si="25"/>
        <v>0</v>
      </c>
      <c r="BS63" s="2">
        <f t="shared" si="25"/>
        <v>0</v>
      </c>
      <c r="BT63" s="2">
        <f t="shared" si="25"/>
        <v>0</v>
      </c>
      <c r="BU63" s="2">
        <f t="shared" si="25"/>
        <v>0</v>
      </c>
      <c r="BV63" s="2">
        <f t="shared" si="25"/>
        <v>0</v>
      </c>
      <c r="BW63" s="2">
        <f t="shared" si="25"/>
        <v>0</v>
      </c>
      <c r="BX63" s="2">
        <f t="shared" si="25"/>
        <v>0</v>
      </c>
      <c r="BY63" s="2">
        <f t="shared" si="25"/>
        <v>0</v>
      </c>
      <c r="BZ63" s="2">
        <f t="shared" si="25"/>
        <v>0</v>
      </c>
      <c r="CA63" s="2">
        <f t="shared" ref="CA63:DF63" si="26">CA68</f>
        <v>66077.039999999994</v>
      </c>
      <c r="CB63" s="2">
        <f t="shared" si="26"/>
        <v>0</v>
      </c>
      <c r="CC63" s="2">
        <f t="shared" si="26"/>
        <v>0</v>
      </c>
      <c r="CD63" s="2">
        <f t="shared" si="26"/>
        <v>66077.039999999994</v>
      </c>
      <c r="CE63" s="2">
        <f t="shared" si="26"/>
        <v>0</v>
      </c>
      <c r="CF63" s="2">
        <f t="shared" si="26"/>
        <v>0</v>
      </c>
      <c r="CG63" s="2">
        <f t="shared" si="26"/>
        <v>0</v>
      </c>
      <c r="CH63" s="2">
        <f t="shared" si="26"/>
        <v>0</v>
      </c>
      <c r="CI63" s="2">
        <f t="shared" si="26"/>
        <v>0</v>
      </c>
      <c r="CJ63" s="2">
        <f t="shared" si="26"/>
        <v>0</v>
      </c>
      <c r="CK63" s="2">
        <f t="shared" si="26"/>
        <v>0</v>
      </c>
      <c r="CL63" s="2">
        <f t="shared" si="26"/>
        <v>0</v>
      </c>
      <c r="CM63" s="2">
        <f t="shared" si="26"/>
        <v>0</v>
      </c>
      <c r="CN63" s="2">
        <f t="shared" si="26"/>
        <v>0</v>
      </c>
      <c r="CO63" s="2">
        <f t="shared" si="26"/>
        <v>0</v>
      </c>
      <c r="CP63" s="2">
        <f t="shared" si="26"/>
        <v>0</v>
      </c>
      <c r="CQ63" s="2">
        <f t="shared" si="26"/>
        <v>0</v>
      </c>
      <c r="CR63" s="2">
        <f t="shared" si="26"/>
        <v>0</v>
      </c>
      <c r="CS63" s="2">
        <f t="shared" si="26"/>
        <v>0</v>
      </c>
      <c r="CT63" s="2">
        <f t="shared" si="26"/>
        <v>0</v>
      </c>
      <c r="CU63" s="2">
        <f t="shared" si="26"/>
        <v>0</v>
      </c>
      <c r="CV63" s="2">
        <f t="shared" si="26"/>
        <v>0</v>
      </c>
      <c r="CW63" s="2">
        <f t="shared" si="26"/>
        <v>0</v>
      </c>
      <c r="CX63" s="2">
        <f t="shared" si="26"/>
        <v>0</v>
      </c>
      <c r="CY63" s="2">
        <f t="shared" si="26"/>
        <v>0</v>
      </c>
      <c r="CZ63" s="2">
        <f t="shared" si="26"/>
        <v>0</v>
      </c>
      <c r="DA63" s="2">
        <f t="shared" si="26"/>
        <v>0</v>
      </c>
      <c r="DB63" s="2">
        <f t="shared" si="26"/>
        <v>0</v>
      </c>
      <c r="DC63" s="2">
        <f t="shared" si="26"/>
        <v>0</v>
      </c>
      <c r="DD63" s="2">
        <f t="shared" si="26"/>
        <v>0</v>
      </c>
      <c r="DE63" s="2">
        <f t="shared" si="26"/>
        <v>0</v>
      </c>
      <c r="DF63" s="2">
        <f t="shared" si="26"/>
        <v>0</v>
      </c>
      <c r="DG63" s="3">
        <f t="shared" ref="DG63:EL63" si="27">DG68</f>
        <v>0</v>
      </c>
      <c r="DH63" s="3">
        <f t="shared" si="27"/>
        <v>0</v>
      </c>
      <c r="DI63" s="3">
        <f t="shared" si="27"/>
        <v>0</v>
      </c>
      <c r="DJ63" s="3">
        <f t="shared" si="27"/>
        <v>0</v>
      </c>
      <c r="DK63" s="3">
        <f t="shared" si="27"/>
        <v>0</v>
      </c>
      <c r="DL63" s="3">
        <f t="shared" si="27"/>
        <v>0</v>
      </c>
      <c r="DM63" s="3">
        <f t="shared" si="27"/>
        <v>0</v>
      </c>
      <c r="DN63" s="3">
        <f t="shared" si="27"/>
        <v>0</v>
      </c>
      <c r="DO63" s="3">
        <f t="shared" si="27"/>
        <v>0</v>
      </c>
      <c r="DP63" s="3">
        <f t="shared" si="27"/>
        <v>0</v>
      </c>
      <c r="DQ63" s="3">
        <f t="shared" si="27"/>
        <v>0</v>
      </c>
      <c r="DR63" s="3">
        <f t="shared" si="27"/>
        <v>0</v>
      </c>
      <c r="DS63" s="3">
        <f t="shared" si="27"/>
        <v>0</v>
      </c>
      <c r="DT63" s="3">
        <f t="shared" si="27"/>
        <v>0</v>
      </c>
      <c r="DU63" s="3">
        <f t="shared" si="27"/>
        <v>0</v>
      </c>
      <c r="DV63" s="3">
        <f t="shared" si="27"/>
        <v>0</v>
      </c>
      <c r="DW63" s="3">
        <f t="shared" si="27"/>
        <v>0</v>
      </c>
      <c r="DX63" s="3">
        <f t="shared" si="27"/>
        <v>0</v>
      </c>
      <c r="DY63" s="3">
        <f t="shared" si="27"/>
        <v>0</v>
      </c>
      <c r="DZ63" s="3">
        <f t="shared" si="27"/>
        <v>0</v>
      </c>
      <c r="EA63" s="3">
        <f t="shared" si="27"/>
        <v>0</v>
      </c>
      <c r="EB63" s="3">
        <f t="shared" si="27"/>
        <v>0</v>
      </c>
      <c r="EC63" s="3">
        <f t="shared" si="27"/>
        <v>0</v>
      </c>
      <c r="ED63" s="3">
        <f t="shared" si="27"/>
        <v>0</v>
      </c>
      <c r="EE63" s="3">
        <f t="shared" si="27"/>
        <v>0</v>
      </c>
      <c r="EF63" s="3">
        <f t="shared" si="27"/>
        <v>0</v>
      </c>
      <c r="EG63" s="3">
        <f t="shared" si="27"/>
        <v>0</v>
      </c>
      <c r="EH63" s="3">
        <f t="shared" si="27"/>
        <v>0</v>
      </c>
      <c r="EI63" s="3">
        <f t="shared" si="27"/>
        <v>0</v>
      </c>
      <c r="EJ63" s="3">
        <f t="shared" si="27"/>
        <v>0</v>
      </c>
      <c r="EK63" s="3">
        <f t="shared" si="27"/>
        <v>0</v>
      </c>
      <c r="EL63" s="3">
        <f t="shared" si="27"/>
        <v>0</v>
      </c>
      <c r="EM63" s="3">
        <f t="shared" ref="EM63:FR63" si="28">EM68</f>
        <v>0</v>
      </c>
      <c r="EN63" s="3">
        <f t="shared" si="28"/>
        <v>0</v>
      </c>
      <c r="EO63" s="3">
        <f t="shared" si="28"/>
        <v>0</v>
      </c>
      <c r="EP63" s="3">
        <f t="shared" si="28"/>
        <v>0</v>
      </c>
      <c r="EQ63" s="3">
        <f t="shared" si="28"/>
        <v>0</v>
      </c>
      <c r="ER63" s="3">
        <f t="shared" si="28"/>
        <v>0</v>
      </c>
      <c r="ES63" s="3">
        <f t="shared" si="28"/>
        <v>0</v>
      </c>
      <c r="ET63" s="3">
        <f t="shared" si="28"/>
        <v>0</v>
      </c>
      <c r="EU63" s="3">
        <f t="shared" si="28"/>
        <v>0</v>
      </c>
      <c r="EV63" s="3">
        <f t="shared" si="28"/>
        <v>0</v>
      </c>
      <c r="EW63" s="3">
        <f t="shared" si="28"/>
        <v>0</v>
      </c>
      <c r="EX63" s="3">
        <f t="shared" si="28"/>
        <v>0</v>
      </c>
      <c r="EY63" s="3">
        <f t="shared" si="28"/>
        <v>0</v>
      </c>
      <c r="EZ63" s="3">
        <f t="shared" si="28"/>
        <v>0</v>
      </c>
      <c r="FA63" s="3">
        <f t="shared" si="28"/>
        <v>0</v>
      </c>
      <c r="FB63" s="3">
        <f t="shared" si="28"/>
        <v>0</v>
      </c>
      <c r="FC63" s="3">
        <f t="shared" si="28"/>
        <v>0</v>
      </c>
      <c r="FD63" s="3">
        <f t="shared" si="28"/>
        <v>0</v>
      </c>
      <c r="FE63" s="3">
        <f t="shared" si="28"/>
        <v>0</v>
      </c>
      <c r="FF63" s="3">
        <f t="shared" si="28"/>
        <v>0</v>
      </c>
      <c r="FG63" s="3">
        <f t="shared" si="28"/>
        <v>0</v>
      </c>
      <c r="FH63" s="3">
        <f t="shared" si="28"/>
        <v>0</v>
      </c>
      <c r="FI63" s="3">
        <f t="shared" si="28"/>
        <v>0</v>
      </c>
      <c r="FJ63" s="3">
        <f t="shared" si="28"/>
        <v>0</v>
      </c>
      <c r="FK63" s="3">
        <f t="shared" si="28"/>
        <v>0</v>
      </c>
      <c r="FL63" s="3">
        <f t="shared" si="28"/>
        <v>0</v>
      </c>
      <c r="FM63" s="3">
        <f t="shared" si="28"/>
        <v>0</v>
      </c>
      <c r="FN63" s="3">
        <f t="shared" si="28"/>
        <v>0</v>
      </c>
      <c r="FO63" s="3">
        <f t="shared" si="28"/>
        <v>0</v>
      </c>
      <c r="FP63" s="3">
        <f t="shared" si="28"/>
        <v>0</v>
      </c>
      <c r="FQ63" s="3">
        <f t="shared" si="28"/>
        <v>0</v>
      </c>
      <c r="FR63" s="3">
        <f t="shared" si="28"/>
        <v>0</v>
      </c>
      <c r="FS63" s="3">
        <f t="shared" ref="FS63:GX63" si="29">FS68</f>
        <v>0</v>
      </c>
      <c r="FT63" s="3">
        <f t="shared" si="29"/>
        <v>0</v>
      </c>
      <c r="FU63" s="3">
        <f t="shared" si="29"/>
        <v>0</v>
      </c>
      <c r="FV63" s="3">
        <f t="shared" si="29"/>
        <v>0</v>
      </c>
      <c r="FW63" s="3">
        <f t="shared" si="29"/>
        <v>0</v>
      </c>
      <c r="FX63" s="3">
        <f t="shared" si="29"/>
        <v>0</v>
      </c>
      <c r="FY63" s="3">
        <f t="shared" si="29"/>
        <v>0</v>
      </c>
      <c r="FZ63" s="3">
        <f t="shared" si="29"/>
        <v>0</v>
      </c>
      <c r="GA63" s="3">
        <f t="shared" si="29"/>
        <v>0</v>
      </c>
      <c r="GB63" s="3">
        <f t="shared" si="29"/>
        <v>0</v>
      </c>
      <c r="GC63" s="3">
        <f t="shared" si="29"/>
        <v>0</v>
      </c>
      <c r="GD63" s="3">
        <f t="shared" si="29"/>
        <v>0</v>
      </c>
      <c r="GE63" s="3">
        <f t="shared" si="29"/>
        <v>0</v>
      </c>
      <c r="GF63" s="3">
        <f t="shared" si="29"/>
        <v>0</v>
      </c>
      <c r="GG63" s="3">
        <f t="shared" si="29"/>
        <v>0</v>
      </c>
      <c r="GH63" s="3">
        <f t="shared" si="29"/>
        <v>0</v>
      </c>
      <c r="GI63" s="3">
        <f t="shared" si="29"/>
        <v>0</v>
      </c>
      <c r="GJ63" s="3">
        <f t="shared" si="29"/>
        <v>0</v>
      </c>
      <c r="GK63" s="3">
        <f t="shared" si="29"/>
        <v>0</v>
      </c>
      <c r="GL63" s="3">
        <f t="shared" si="29"/>
        <v>0</v>
      </c>
      <c r="GM63" s="3">
        <f t="shared" si="29"/>
        <v>0</v>
      </c>
      <c r="GN63" s="3">
        <f t="shared" si="29"/>
        <v>0</v>
      </c>
      <c r="GO63" s="3">
        <f t="shared" si="29"/>
        <v>0</v>
      </c>
      <c r="GP63" s="3">
        <f t="shared" si="29"/>
        <v>0</v>
      </c>
      <c r="GQ63" s="3">
        <f t="shared" si="29"/>
        <v>0</v>
      </c>
      <c r="GR63" s="3">
        <f t="shared" si="29"/>
        <v>0</v>
      </c>
      <c r="GS63" s="3">
        <f t="shared" si="29"/>
        <v>0</v>
      </c>
      <c r="GT63" s="3">
        <f t="shared" si="29"/>
        <v>0</v>
      </c>
      <c r="GU63" s="3">
        <f t="shared" si="29"/>
        <v>0</v>
      </c>
      <c r="GV63" s="3">
        <f t="shared" si="29"/>
        <v>0</v>
      </c>
      <c r="GW63" s="3">
        <f t="shared" si="29"/>
        <v>0</v>
      </c>
      <c r="GX63" s="3">
        <f t="shared" si="29"/>
        <v>0</v>
      </c>
    </row>
    <row r="65" spans="1:245" x14ac:dyDescent="0.2">
      <c r="A65">
        <v>17</v>
      </c>
      <c r="B65">
        <v>1</v>
      </c>
      <c r="C65">
        <f>ROW(SmtRes!A2)</f>
        <v>2</v>
      </c>
      <c r="E65" t="s">
        <v>94</v>
      </c>
      <c r="F65" t="s">
        <v>25</v>
      </c>
      <c r="G65" t="s">
        <v>26</v>
      </c>
      <c r="H65" t="s">
        <v>27</v>
      </c>
      <c r="I65">
        <f>ROUND(43.25*1.75,9)</f>
        <v>75.6875</v>
      </c>
      <c r="J65">
        <v>0</v>
      </c>
      <c r="K65">
        <f>ROUND(43.25*1.75,9)</f>
        <v>75.6875</v>
      </c>
      <c r="O65">
        <f>ROUND(CP65,2)</f>
        <v>53421.43</v>
      </c>
      <c r="P65">
        <f>ROUND((ROUND((AC65*AW65*I65),2)*BC65),2)</f>
        <v>0</v>
      </c>
      <c r="Q65">
        <f>(ROUND((ROUND(((ET65)*AV65*I65),2)*BB65),2)+ROUND((ROUND(((AE65-(EU65))*AV65*I65),2)*BS65),2))</f>
        <v>53421.43</v>
      </c>
      <c r="R65">
        <f>ROUND((ROUND((AE65*AV65*I65),2)*BS65),2)</f>
        <v>0</v>
      </c>
      <c r="S65">
        <f>ROUND((ROUND((AF65*AV65*I65),2)*BA65),2)</f>
        <v>0</v>
      </c>
      <c r="T65">
        <f>ROUND(CU65*I65,2)</f>
        <v>0</v>
      </c>
      <c r="U65">
        <f>CV65*I65</f>
        <v>0</v>
      </c>
      <c r="V65">
        <f>CW65*I65</f>
        <v>0</v>
      </c>
      <c r="W65">
        <f>ROUND(CX65*I65,2)</f>
        <v>0</v>
      </c>
      <c r="X65">
        <f>ROUND(CY65,2)</f>
        <v>0</v>
      </c>
      <c r="Y65">
        <f>ROUND(CZ65,2)</f>
        <v>0</v>
      </c>
      <c r="AA65">
        <v>60233960</v>
      </c>
      <c r="AB65">
        <f>ROUND((AC65+AD65+AF65),6)</f>
        <v>45.1</v>
      </c>
      <c r="AC65">
        <f>ROUND((ES65),6)</f>
        <v>0</v>
      </c>
      <c r="AD65">
        <f>ROUND((((ET65)-(EU65))+AE65),6)</f>
        <v>45.1</v>
      </c>
      <c r="AE65">
        <f>ROUND((EU65),6)</f>
        <v>0</v>
      </c>
      <c r="AF65">
        <f>ROUND((EV65),6)</f>
        <v>0</v>
      </c>
      <c r="AG65">
        <f>ROUND((AP65),6)</f>
        <v>0</v>
      </c>
      <c r="AH65">
        <f>(EW65)</f>
        <v>0</v>
      </c>
      <c r="AI65">
        <f>(EX65)</f>
        <v>0</v>
      </c>
      <c r="AJ65">
        <f>(AS65)</f>
        <v>0</v>
      </c>
      <c r="AK65">
        <v>45.1</v>
      </c>
      <c r="AL65">
        <v>0</v>
      </c>
      <c r="AM65">
        <v>45.1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95</v>
      </c>
      <c r="AU65">
        <v>65</v>
      </c>
      <c r="AV65">
        <v>1</v>
      </c>
      <c r="AW65">
        <v>1</v>
      </c>
      <c r="AZ65">
        <v>1</v>
      </c>
      <c r="BA65">
        <v>1</v>
      </c>
      <c r="BB65">
        <v>15.65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4</v>
      </c>
      <c r="BJ65" t="s">
        <v>28</v>
      </c>
      <c r="BM65">
        <v>1111</v>
      </c>
      <c r="BN65">
        <v>0</v>
      </c>
      <c r="BO65" t="s">
        <v>25</v>
      </c>
      <c r="BP65">
        <v>1</v>
      </c>
      <c r="BQ65">
        <v>150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95</v>
      </c>
      <c r="CA65">
        <v>65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>(P65+Q65+S65)</f>
        <v>53421.43</v>
      </c>
      <c r="CQ65">
        <f>ROUND((ROUND((AC65*AW65*1),2)*BC65),2)</f>
        <v>0</v>
      </c>
      <c r="CR65">
        <f>(ROUND((ROUND(((ET65)*AV65*1),2)*BB65),2)+ROUND((ROUND(((AE65-(EU65))*AV65*1),2)*BS65),2))</f>
        <v>705.82</v>
      </c>
      <c r="CS65">
        <f>ROUND((ROUND((AE65*AV65*1),2)*BS65),2)</f>
        <v>0</v>
      </c>
      <c r="CT65">
        <f>ROUND((ROUND((AF65*AV65*1),2)*BA65),2)</f>
        <v>0</v>
      </c>
      <c r="CU65">
        <f>AG65</f>
        <v>0</v>
      </c>
      <c r="CV65">
        <f>(AH65*AV65)</f>
        <v>0</v>
      </c>
      <c r="CW65">
        <f>AI65</f>
        <v>0</v>
      </c>
      <c r="CX65">
        <f>AJ65</f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27</v>
      </c>
      <c r="DW65" t="s">
        <v>27</v>
      </c>
      <c r="DX65">
        <v>1000</v>
      </c>
      <c r="DZ65" t="s">
        <v>3</v>
      </c>
      <c r="EA65" t="s">
        <v>3</v>
      </c>
      <c r="EB65" t="s">
        <v>3</v>
      </c>
      <c r="EC65" t="s">
        <v>3</v>
      </c>
      <c r="EE65">
        <v>59176256</v>
      </c>
      <c r="EF65">
        <v>150</v>
      </c>
      <c r="EG65" t="s">
        <v>29</v>
      </c>
      <c r="EH65">
        <v>0</v>
      </c>
      <c r="EI65" t="s">
        <v>3</v>
      </c>
      <c r="EJ65">
        <v>4</v>
      </c>
      <c r="EK65">
        <v>1111</v>
      </c>
      <c r="EL65" t="s">
        <v>30</v>
      </c>
      <c r="EM65" t="s">
        <v>31</v>
      </c>
      <c r="EO65" t="s">
        <v>3</v>
      </c>
      <c r="EQ65">
        <v>0</v>
      </c>
      <c r="ER65">
        <v>45.1</v>
      </c>
      <c r="ES65">
        <v>0</v>
      </c>
      <c r="ET65">
        <v>45.1</v>
      </c>
      <c r="EU65">
        <v>0</v>
      </c>
      <c r="EV65">
        <v>0</v>
      </c>
      <c r="EW65">
        <v>0</v>
      </c>
      <c r="EX65">
        <v>0</v>
      </c>
      <c r="EY65">
        <v>0</v>
      </c>
      <c r="FQ65">
        <v>0</v>
      </c>
      <c r="FR65">
        <f>ROUND(IF(BI65=3,GM65,0),2)</f>
        <v>0</v>
      </c>
      <c r="FS65">
        <v>0</v>
      </c>
      <c r="FX65">
        <v>0</v>
      </c>
      <c r="FY65">
        <v>0</v>
      </c>
      <c r="GA65" t="s">
        <v>3</v>
      </c>
      <c r="GD65">
        <v>0</v>
      </c>
      <c r="GF65">
        <v>-1114147576</v>
      </c>
      <c r="GG65">
        <v>2</v>
      </c>
      <c r="GH65">
        <v>1</v>
      </c>
      <c r="GI65">
        <v>2</v>
      </c>
      <c r="GJ65">
        <v>0</v>
      </c>
      <c r="GK65">
        <f>ROUND(R65*(R12)/100,2)</f>
        <v>0</v>
      </c>
      <c r="GL65">
        <f>ROUND(IF(AND(BH65=3,BI65=3,FS65&lt;&gt;0),P65,0),2)</f>
        <v>0</v>
      </c>
      <c r="GM65">
        <f>ROUND(O65+X65+Y65+GK65,2)+GX65</f>
        <v>53421.43</v>
      </c>
      <c r="GN65">
        <f>IF(OR(BI65=0,BI65=1),GM65-GX65,0)</f>
        <v>0</v>
      </c>
      <c r="GO65">
        <f>IF(BI65=2,GM65-GX65,0)</f>
        <v>0</v>
      </c>
      <c r="GP65">
        <f>IF(BI65=4,GM65-GX65,0)</f>
        <v>53421.43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">
      <c r="A66">
        <v>17</v>
      </c>
      <c r="B66">
        <v>1</v>
      </c>
      <c r="E66" t="s">
        <v>95</v>
      </c>
      <c r="F66" t="s">
        <v>33</v>
      </c>
      <c r="G66" t="s">
        <v>34</v>
      </c>
      <c r="H66" t="s">
        <v>35</v>
      </c>
      <c r="I66">
        <f>ROUND(I65,9)</f>
        <v>75.6875</v>
      </c>
      <c r="J66">
        <v>0</v>
      </c>
      <c r="K66">
        <f>ROUND(I65,9)</f>
        <v>75.6875</v>
      </c>
      <c r="O66">
        <f>ROUND(CP66,2)</f>
        <v>12655.61</v>
      </c>
      <c r="P66">
        <f>ROUND((ROUND((AC66*AW66*I66),2)*BC66),2)</f>
        <v>0</v>
      </c>
      <c r="Q66">
        <f>(ROUND((ROUND(((ET66)*AV66*I66),2)*BB66),2)+ROUND((ROUND(((AE66-(EU66))*AV66*I66),2)*BS66),2))</f>
        <v>12655.61</v>
      </c>
      <c r="R66">
        <f>ROUND((ROUND((AE66*AV66*I66),2)*BS66),2)</f>
        <v>0</v>
      </c>
      <c r="S66">
        <f>ROUND((ROUND((AF66*AV66*I66),2)*BA66),2)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60233960</v>
      </c>
      <c r="AB66">
        <f>ROUND((AC66+AD66+AF66),6)</f>
        <v>12.61</v>
      </c>
      <c r="AC66">
        <f>ROUND((ES66),6)</f>
        <v>0</v>
      </c>
      <c r="AD66">
        <f>ROUND((((ET66)-(EU66))+AE66),6)</f>
        <v>12.61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12.61</v>
      </c>
      <c r="AL66">
        <v>0</v>
      </c>
      <c r="AM66">
        <v>12.61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95</v>
      </c>
      <c r="AU66">
        <v>65</v>
      </c>
      <c r="AV66">
        <v>1</v>
      </c>
      <c r="AW66">
        <v>1</v>
      </c>
      <c r="AZ66">
        <v>1</v>
      </c>
      <c r="BA66">
        <v>1</v>
      </c>
      <c r="BB66">
        <v>13.26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4</v>
      </c>
      <c r="BJ66" t="s">
        <v>36</v>
      </c>
      <c r="BM66">
        <v>1113</v>
      </c>
      <c r="BN66">
        <v>0</v>
      </c>
      <c r="BO66" t="s">
        <v>33</v>
      </c>
      <c r="BP66">
        <v>1</v>
      </c>
      <c r="BQ66">
        <v>150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95</v>
      </c>
      <c r="CA66">
        <v>65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12655.61</v>
      </c>
      <c r="CQ66">
        <f>ROUND((ROUND((AC66*AW66*1),2)*BC66),2)</f>
        <v>0</v>
      </c>
      <c r="CR66">
        <f>(ROUND((ROUND(((ET66)*AV66*1),2)*BB66),2)+ROUND((ROUND(((AE66-(EU66))*AV66*1),2)*BS66),2))</f>
        <v>167.21</v>
      </c>
      <c r="CS66">
        <f>ROUND((ROUND((AE66*AV66*1),2)*BS66),2)</f>
        <v>0</v>
      </c>
      <c r="CT66">
        <f>ROUND((ROUND((AF66*AV66*1),2)*BA66),2)</f>
        <v>0</v>
      </c>
      <c r="CU66">
        <f>AG66</f>
        <v>0</v>
      </c>
      <c r="CV66">
        <f>(AH66*AV66)</f>
        <v>0</v>
      </c>
      <c r="CW66">
        <f>AI66</f>
        <v>0</v>
      </c>
      <c r="CX66">
        <f>AJ66</f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35</v>
      </c>
      <c r="DW66" t="s">
        <v>35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59176258</v>
      </c>
      <c r="EF66">
        <v>150</v>
      </c>
      <c r="EG66" t="s">
        <v>29</v>
      </c>
      <c r="EH66">
        <v>0</v>
      </c>
      <c r="EI66" t="s">
        <v>3</v>
      </c>
      <c r="EJ66">
        <v>4</v>
      </c>
      <c r="EK66">
        <v>1113</v>
      </c>
      <c r="EL66" t="s">
        <v>37</v>
      </c>
      <c r="EM66" t="s">
        <v>38</v>
      </c>
      <c r="EO66" t="s">
        <v>3</v>
      </c>
      <c r="EQ66">
        <v>0</v>
      </c>
      <c r="ER66">
        <v>12.61</v>
      </c>
      <c r="ES66">
        <v>0</v>
      </c>
      <c r="ET66">
        <v>12.61</v>
      </c>
      <c r="EU66">
        <v>0</v>
      </c>
      <c r="EV66">
        <v>0</v>
      </c>
      <c r="EW66">
        <v>0</v>
      </c>
      <c r="EX66">
        <v>0</v>
      </c>
      <c r="EY66">
        <v>0</v>
      </c>
      <c r="FQ66">
        <v>0</v>
      </c>
      <c r="FR66">
        <f>ROUND(IF(BI66=3,GM66,0),2)</f>
        <v>0</v>
      </c>
      <c r="FS66">
        <v>0</v>
      </c>
      <c r="FX66">
        <v>0</v>
      </c>
      <c r="FY66">
        <v>0</v>
      </c>
      <c r="GA66" t="s">
        <v>3</v>
      </c>
      <c r="GD66">
        <v>0</v>
      </c>
      <c r="GF66">
        <v>1823831914</v>
      </c>
      <c r="GG66">
        <v>2</v>
      </c>
      <c r="GH66">
        <v>1</v>
      </c>
      <c r="GI66">
        <v>2</v>
      </c>
      <c r="GJ66">
        <v>0</v>
      </c>
      <c r="GK66">
        <f>ROUND(R66*(R12)/100,2)</f>
        <v>0</v>
      </c>
      <c r="GL66">
        <f>ROUND(IF(AND(BH66=3,BI66=3,FS66&lt;&gt;0),P66,0),2)</f>
        <v>0</v>
      </c>
      <c r="GM66">
        <f>ROUND(O66+X66+Y66+GK66,2)+GX66</f>
        <v>12655.61</v>
      </c>
      <c r="GN66">
        <f>IF(OR(BI66=0,BI66=1),GM66-GX66,0)</f>
        <v>0</v>
      </c>
      <c r="GO66">
        <f>IF(BI66=2,GM66-GX66,0)</f>
        <v>0</v>
      </c>
      <c r="GP66">
        <f>IF(BI66=4,GM66-GX66,0)</f>
        <v>12655.61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45" x14ac:dyDescent="0.2">
      <c r="A68" s="2">
        <v>51</v>
      </c>
      <c r="B68" s="2">
        <f>B61</f>
        <v>1</v>
      </c>
      <c r="C68" s="2">
        <f>A61</f>
        <v>4</v>
      </c>
      <c r="D68" s="2">
        <f>ROW(A61)</f>
        <v>61</v>
      </c>
      <c r="E68" s="2"/>
      <c r="F68" s="2" t="str">
        <f>IF(F61&lt;&gt;"",F61,"")</f>
        <v>Новый раздел</v>
      </c>
      <c r="G68" s="2" t="str">
        <f>IF(G61&lt;&gt;"",G61,"")</f>
        <v>Транспортировка и размещение грунта.Строительство КЛ-0,4 кВ в траншее в трубах (ЮВАО)</v>
      </c>
      <c r="H68" s="2">
        <v>0</v>
      </c>
      <c r="I68" s="2"/>
      <c r="J68" s="2"/>
      <c r="K68" s="2"/>
      <c r="L68" s="2"/>
      <c r="M68" s="2"/>
      <c r="N68" s="2"/>
      <c r="O68" s="2">
        <f t="shared" ref="O68:T68" si="30">ROUND(AB68,2)</f>
        <v>66077.039999999994</v>
      </c>
      <c r="P68" s="2">
        <f t="shared" si="30"/>
        <v>0</v>
      </c>
      <c r="Q68" s="2">
        <f t="shared" si="30"/>
        <v>66077.039999999994</v>
      </c>
      <c r="R68" s="2">
        <f t="shared" si="30"/>
        <v>0</v>
      </c>
      <c r="S68" s="2">
        <f t="shared" si="30"/>
        <v>0</v>
      </c>
      <c r="T68" s="2">
        <f t="shared" si="30"/>
        <v>0</v>
      </c>
      <c r="U68" s="2">
        <f>AH68</f>
        <v>0</v>
      </c>
      <c r="V68" s="2">
        <f>AI68</f>
        <v>0</v>
      </c>
      <c r="W68" s="2">
        <f>ROUND(AJ68,2)</f>
        <v>0</v>
      </c>
      <c r="X68" s="2">
        <f>ROUND(AK68,2)</f>
        <v>0</v>
      </c>
      <c r="Y68" s="2">
        <f>ROUND(AL68,2)</f>
        <v>0</v>
      </c>
      <c r="Z68" s="2"/>
      <c r="AA68" s="2"/>
      <c r="AB68" s="2">
        <f>ROUND(SUMIF(AA65:AA66,"=60233960",O65:O66),2)</f>
        <v>66077.039999999994</v>
      </c>
      <c r="AC68" s="2">
        <f>ROUND(SUMIF(AA65:AA66,"=60233960",P65:P66),2)</f>
        <v>0</v>
      </c>
      <c r="AD68" s="2">
        <f>ROUND(SUMIF(AA65:AA66,"=60233960",Q65:Q66),2)</f>
        <v>66077.039999999994</v>
      </c>
      <c r="AE68" s="2">
        <f>ROUND(SUMIF(AA65:AA66,"=60233960",R65:R66),2)</f>
        <v>0</v>
      </c>
      <c r="AF68" s="2">
        <f>ROUND(SUMIF(AA65:AA66,"=60233960",S65:S66),2)</f>
        <v>0</v>
      </c>
      <c r="AG68" s="2">
        <f>ROUND(SUMIF(AA65:AA66,"=60233960",T65:T66),2)</f>
        <v>0</v>
      </c>
      <c r="AH68" s="2">
        <f>SUMIF(AA65:AA66,"=60233960",U65:U66)</f>
        <v>0</v>
      </c>
      <c r="AI68" s="2">
        <f>SUMIF(AA65:AA66,"=60233960",V65:V66)</f>
        <v>0</v>
      </c>
      <c r="AJ68" s="2">
        <f>ROUND(SUMIF(AA65:AA66,"=60233960",W65:W66),2)</f>
        <v>0</v>
      </c>
      <c r="AK68" s="2">
        <f>ROUND(SUMIF(AA65:AA66,"=60233960",X65:X66),2)</f>
        <v>0</v>
      </c>
      <c r="AL68" s="2">
        <f>ROUND(SUMIF(AA65:AA66,"=60233960",Y65:Y66),2)</f>
        <v>0</v>
      </c>
      <c r="AM68" s="2"/>
      <c r="AN68" s="2"/>
      <c r="AO68" s="2">
        <f t="shared" ref="AO68:BD68" si="31">ROUND(BX68,2)</f>
        <v>0</v>
      </c>
      <c r="AP68" s="2">
        <f t="shared" si="31"/>
        <v>0</v>
      </c>
      <c r="AQ68" s="2">
        <f t="shared" si="31"/>
        <v>0</v>
      </c>
      <c r="AR68" s="2">
        <f t="shared" si="31"/>
        <v>66077.039999999994</v>
      </c>
      <c r="AS68" s="2">
        <f t="shared" si="31"/>
        <v>0</v>
      </c>
      <c r="AT68" s="2">
        <f t="shared" si="31"/>
        <v>0</v>
      </c>
      <c r="AU68" s="2">
        <f t="shared" si="31"/>
        <v>66077.039999999994</v>
      </c>
      <c r="AV68" s="2">
        <f t="shared" si="31"/>
        <v>0</v>
      </c>
      <c r="AW68" s="2">
        <f t="shared" si="31"/>
        <v>0</v>
      </c>
      <c r="AX68" s="2">
        <f t="shared" si="31"/>
        <v>0</v>
      </c>
      <c r="AY68" s="2">
        <f t="shared" si="31"/>
        <v>0</v>
      </c>
      <c r="AZ68" s="2">
        <f t="shared" si="31"/>
        <v>0</v>
      </c>
      <c r="BA68" s="2">
        <f t="shared" si="31"/>
        <v>0</v>
      </c>
      <c r="BB68" s="2">
        <f t="shared" si="31"/>
        <v>0</v>
      </c>
      <c r="BC68" s="2">
        <f t="shared" si="31"/>
        <v>0</v>
      </c>
      <c r="BD68" s="2">
        <f t="shared" si="31"/>
        <v>0</v>
      </c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>
        <f>ROUND(SUMIF(AA65:AA66,"=60233960",FQ65:FQ66),2)</f>
        <v>0</v>
      </c>
      <c r="BY68" s="2">
        <f>ROUND(SUMIF(AA65:AA66,"=60233960",FR65:FR66),2)</f>
        <v>0</v>
      </c>
      <c r="BZ68" s="2">
        <f>ROUND(SUMIF(AA65:AA66,"=60233960",GL65:GL66),2)</f>
        <v>0</v>
      </c>
      <c r="CA68" s="2">
        <f>ROUND(SUMIF(AA65:AA66,"=60233960",GM65:GM66),2)</f>
        <v>66077.039999999994</v>
      </c>
      <c r="CB68" s="2">
        <f>ROUND(SUMIF(AA65:AA66,"=60233960",GN65:GN66),2)</f>
        <v>0</v>
      </c>
      <c r="CC68" s="2">
        <f>ROUND(SUMIF(AA65:AA66,"=60233960",GO65:GO66),2)</f>
        <v>0</v>
      </c>
      <c r="CD68" s="2">
        <f>ROUND(SUMIF(AA65:AA66,"=60233960",GP65:GP66),2)</f>
        <v>66077.039999999994</v>
      </c>
      <c r="CE68" s="2">
        <f>AC68-BX68</f>
        <v>0</v>
      </c>
      <c r="CF68" s="2">
        <f>AC68-BY68</f>
        <v>0</v>
      </c>
      <c r="CG68" s="2">
        <f>BX68-BZ68</f>
        <v>0</v>
      </c>
      <c r="CH68" s="2">
        <f>AC68-BX68-BY68+BZ68</f>
        <v>0</v>
      </c>
      <c r="CI68" s="2">
        <f>BY68-BZ68</f>
        <v>0</v>
      </c>
      <c r="CJ68" s="2">
        <f>ROUND(SUMIF(AA65:AA66,"=60233960",GX65:GX66),2)</f>
        <v>0</v>
      </c>
      <c r="CK68" s="2">
        <f>ROUND(SUMIF(AA65:AA66,"=60233960",GY65:GY66),2)</f>
        <v>0</v>
      </c>
      <c r="CL68" s="2">
        <f>ROUND(SUMIF(AA65:AA66,"=60233960",GZ65:GZ66),2)</f>
        <v>0</v>
      </c>
      <c r="CM68" s="2">
        <f>ROUND(SUMIF(AA65:AA66,"=60233960",HD65:HD66),2)</f>
        <v>0</v>
      </c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>
        <v>0</v>
      </c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201</v>
      </c>
      <c r="F70" s="4">
        <f>ROUND(Source!O68,O70)</f>
        <v>66077.039999999994</v>
      </c>
      <c r="G70" s="4" t="s">
        <v>39</v>
      </c>
      <c r="H70" s="4" t="s">
        <v>40</v>
      </c>
      <c r="I70" s="4"/>
      <c r="J70" s="4"/>
      <c r="K70" s="4">
        <v>201</v>
      </c>
      <c r="L70" s="4">
        <v>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66077.039999999994</v>
      </c>
      <c r="X70" s="4">
        <v>1</v>
      </c>
      <c r="Y70" s="4">
        <v>66077.039999999994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202</v>
      </c>
      <c r="F71" s="4">
        <f>ROUND(Source!P68,O71)</f>
        <v>0</v>
      </c>
      <c r="G71" s="4" t="s">
        <v>41</v>
      </c>
      <c r="H71" s="4" t="s">
        <v>42</v>
      </c>
      <c r="I71" s="4"/>
      <c r="J71" s="4"/>
      <c r="K71" s="4">
        <v>202</v>
      </c>
      <c r="L71" s="4">
        <v>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222</v>
      </c>
      <c r="F72" s="4">
        <f>ROUND(Source!AO68,O72)</f>
        <v>0</v>
      </c>
      <c r="G72" s="4" t="s">
        <v>43</v>
      </c>
      <c r="H72" s="4" t="s">
        <v>44</v>
      </c>
      <c r="I72" s="4"/>
      <c r="J72" s="4"/>
      <c r="K72" s="4">
        <v>222</v>
      </c>
      <c r="L72" s="4">
        <v>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225</v>
      </c>
      <c r="F73" s="4">
        <f>ROUND(Source!AV68,O73)</f>
        <v>0</v>
      </c>
      <c r="G73" s="4" t="s">
        <v>45</v>
      </c>
      <c r="H73" s="4" t="s">
        <v>46</v>
      </c>
      <c r="I73" s="4"/>
      <c r="J73" s="4"/>
      <c r="K73" s="4">
        <v>225</v>
      </c>
      <c r="L73" s="4">
        <v>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226</v>
      </c>
      <c r="F74" s="4">
        <f>ROUND(Source!AW68,O74)</f>
        <v>0</v>
      </c>
      <c r="G74" s="4" t="s">
        <v>47</v>
      </c>
      <c r="H74" s="4" t="s">
        <v>48</v>
      </c>
      <c r="I74" s="4"/>
      <c r="J74" s="4"/>
      <c r="K74" s="4">
        <v>226</v>
      </c>
      <c r="L74" s="4">
        <v>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227</v>
      </c>
      <c r="F75" s="4">
        <f>ROUND(Source!AX68,O75)</f>
        <v>0</v>
      </c>
      <c r="G75" s="4" t="s">
        <v>49</v>
      </c>
      <c r="H75" s="4" t="s">
        <v>50</v>
      </c>
      <c r="I75" s="4"/>
      <c r="J75" s="4"/>
      <c r="K75" s="4">
        <v>227</v>
      </c>
      <c r="L75" s="4">
        <v>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228</v>
      </c>
      <c r="F76" s="4">
        <f>ROUND(Source!AY68,O76)</f>
        <v>0</v>
      </c>
      <c r="G76" s="4" t="s">
        <v>51</v>
      </c>
      <c r="H76" s="4" t="s">
        <v>52</v>
      </c>
      <c r="I76" s="4"/>
      <c r="J76" s="4"/>
      <c r="K76" s="4">
        <v>228</v>
      </c>
      <c r="L76" s="4">
        <v>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216</v>
      </c>
      <c r="F77" s="4">
        <f>ROUND(Source!AP68,O77)</f>
        <v>0</v>
      </c>
      <c r="G77" s="4" t="s">
        <v>53</v>
      </c>
      <c r="H77" s="4" t="s">
        <v>54</v>
      </c>
      <c r="I77" s="4"/>
      <c r="J77" s="4"/>
      <c r="K77" s="4">
        <v>216</v>
      </c>
      <c r="L77" s="4">
        <v>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223</v>
      </c>
      <c r="F78" s="4">
        <f>ROUND(Source!AQ68,O78)</f>
        <v>0</v>
      </c>
      <c r="G78" s="4" t="s">
        <v>55</v>
      </c>
      <c r="H78" s="4" t="s">
        <v>56</v>
      </c>
      <c r="I78" s="4"/>
      <c r="J78" s="4"/>
      <c r="K78" s="4">
        <v>223</v>
      </c>
      <c r="L78" s="4">
        <v>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229</v>
      </c>
      <c r="F79" s="4">
        <f>ROUND(Source!AZ68,O79)</f>
        <v>0</v>
      </c>
      <c r="G79" s="4" t="s">
        <v>57</v>
      </c>
      <c r="H79" s="4" t="s">
        <v>58</v>
      </c>
      <c r="I79" s="4"/>
      <c r="J79" s="4"/>
      <c r="K79" s="4">
        <v>229</v>
      </c>
      <c r="L79" s="4">
        <v>10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203</v>
      </c>
      <c r="F80" s="4">
        <f>ROUND(Source!Q68,O80)</f>
        <v>66077.039999999994</v>
      </c>
      <c r="G80" s="4" t="s">
        <v>59</v>
      </c>
      <c r="H80" s="4" t="s">
        <v>60</v>
      </c>
      <c r="I80" s="4"/>
      <c r="J80" s="4"/>
      <c r="K80" s="4">
        <v>203</v>
      </c>
      <c r="L80" s="4">
        <v>11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66077.039999999994</v>
      </c>
      <c r="X80" s="4">
        <v>1</v>
      </c>
      <c r="Y80" s="4">
        <v>66077.039999999994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231</v>
      </c>
      <c r="F81" s="4">
        <f>ROUND(Source!BB68,O81)</f>
        <v>0</v>
      </c>
      <c r="G81" s="4" t="s">
        <v>61</v>
      </c>
      <c r="H81" s="4" t="s">
        <v>62</v>
      </c>
      <c r="I81" s="4"/>
      <c r="J81" s="4"/>
      <c r="K81" s="4">
        <v>231</v>
      </c>
      <c r="L81" s="4">
        <v>12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204</v>
      </c>
      <c r="F82" s="4">
        <f>ROUND(Source!R68,O82)</f>
        <v>0</v>
      </c>
      <c r="G82" s="4" t="s">
        <v>63</v>
      </c>
      <c r="H82" s="4" t="s">
        <v>64</v>
      </c>
      <c r="I82" s="4"/>
      <c r="J82" s="4"/>
      <c r="K82" s="4">
        <v>204</v>
      </c>
      <c r="L82" s="4">
        <v>13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205</v>
      </c>
      <c r="F83" s="4">
        <f>ROUND(Source!S68,O83)</f>
        <v>0</v>
      </c>
      <c r="G83" s="4" t="s">
        <v>65</v>
      </c>
      <c r="H83" s="4" t="s">
        <v>66</v>
      </c>
      <c r="I83" s="4"/>
      <c r="J83" s="4"/>
      <c r="K83" s="4">
        <v>205</v>
      </c>
      <c r="L83" s="4">
        <v>14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232</v>
      </c>
      <c r="F84" s="4">
        <f>ROUND(Source!BC68,O84)</f>
        <v>0</v>
      </c>
      <c r="G84" s="4" t="s">
        <v>67</v>
      </c>
      <c r="H84" s="4" t="s">
        <v>68</v>
      </c>
      <c r="I84" s="4"/>
      <c r="J84" s="4"/>
      <c r="K84" s="4">
        <v>232</v>
      </c>
      <c r="L84" s="4">
        <v>15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214</v>
      </c>
      <c r="F85" s="4">
        <f>ROUND(Source!AS68,O85)</f>
        <v>0</v>
      </c>
      <c r="G85" s="4" t="s">
        <v>69</v>
      </c>
      <c r="H85" s="4" t="s">
        <v>70</v>
      </c>
      <c r="I85" s="4"/>
      <c r="J85" s="4"/>
      <c r="K85" s="4">
        <v>214</v>
      </c>
      <c r="L85" s="4">
        <v>16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215</v>
      </c>
      <c r="F86" s="4">
        <f>ROUND(Source!AT68,O86)</f>
        <v>0</v>
      </c>
      <c r="G86" s="4" t="s">
        <v>71</v>
      </c>
      <c r="H86" s="4" t="s">
        <v>72</v>
      </c>
      <c r="I86" s="4"/>
      <c r="J86" s="4"/>
      <c r="K86" s="4">
        <v>215</v>
      </c>
      <c r="L86" s="4">
        <v>17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217</v>
      </c>
      <c r="F87" s="4">
        <f>ROUND(Source!AU68,O87)</f>
        <v>66077.039999999994</v>
      </c>
      <c r="G87" s="4" t="s">
        <v>73</v>
      </c>
      <c r="H87" s="4" t="s">
        <v>74</v>
      </c>
      <c r="I87" s="4"/>
      <c r="J87" s="4"/>
      <c r="K87" s="4">
        <v>217</v>
      </c>
      <c r="L87" s="4">
        <v>18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66077.039999999994</v>
      </c>
      <c r="X87" s="4">
        <v>1</v>
      </c>
      <c r="Y87" s="4">
        <v>66077.039999999994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230</v>
      </c>
      <c r="F88" s="4">
        <f>ROUND(Source!BA68,O88)</f>
        <v>0</v>
      </c>
      <c r="G88" s="4" t="s">
        <v>75</v>
      </c>
      <c r="H88" s="4" t="s">
        <v>76</v>
      </c>
      <c r="I88" s="4"/>
      <c r="J88" s="4"/>
      <c r="K88" s="4">
        <v>230</v>
      </c>
      <c r="L88" s="4">
        <v>19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206</v>
      </c>
      <c r="F89" s="4">
        <f>ROUND(Source!T68,O89)</f>
        <v>0</v>
      </c>
      <c r="G89" s="4" t="s">
        <v>77</v>
      </c>
      <c r="H89" s="4" t="s">
        <v>78</v>
      </c>
      <c r="I89" s="4"/>
      <c r="J89" s="4"/>
      <c r="K89" s="4">
        <v>206</v>
      </c>
      <c r="L89" s="4">
        <v>20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207</v>
      </c>
      <c r="F90" s="4">
        <f>Source!U68</f>
        <v>0</v>
      </c>
      <c r="G90" s="4" t="s">
        <v>79</v>
      </c>
      <c r="H90" s="4" t="s">
        <v>80</v>
      </c>
      <c r="I90" s="4"/>
      <c r="J90" s="4"/>
      <c r="K90" s="4">
        <v>207</v>
      </c>
      <c r="L90" s="4">
        <v>21</v>
      </c>
      <c r="M90" s="4">
        <v>3</v>
      </c>
      <c r="N90" s="4" t="s">
        <v>3</v>
      </c>
      <c r="O90" s="4">
        <v>-1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208</v>
      </c>
      <c r="F91" s="4">
        <f>Source!V68</f>
        <v>0</v>
      </c>
      <c r="G91" s="4" t="s">
        <v>81</v>
      </c>
      <c r="H91" s="4" t="s">
        <v>82</v>
      </c>
      <c r="I91" s="4"/>
      <c r="J91" s="4"/>
      <c r="K91" s="4">
        <v>208</v>
      </c>
      <c r="L91" s="4">
        <v>22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209</v>
      </c>
      <c r="F92" s="4">
        <f>ROUND(Source!W68,O92)</f>
        <v>0</v>
      </c>
      <c r="G92" s="4" t="s">
        <v>83</v>
      </c>
      <c r="H92" s="4" t="s">
        <v>84</v>
      </c>
      <c r="I92" s="4"/>
      <c r="J92" s="4"/>
      <c r="K92" s="4">
        <v>209</v>
      </c>
      <c r="L92" s="4">
        <v>23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233</v>
      </c>
      <c r="F93" s="4">
        <f>ROUND(Source!BD68,O93)</f>
        <v>0</v>
      </c>
      <c r="G93" s="4" t="s">
        <v>85</v>
      </c>
      <c r="H93" s="4" t="s">
        <v>86</v>
      </c>
      <c r="I93" s="4"/>
      <c r="J93" s="4"/>
      <c r="K93" s="4">
        <v>233</v>
      </c>
      <c r="L93" s="4">
        <v>24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210</v>
      </c>
      <c r="F94" s="4">
        <f>ROUND(Source!X68,O94)</f>
        <v>0</v>
      </c>
      <c r="G94" s="4" t="s">
        <v>87</v>
      </c>
      <c r="H94" s="4" t="s">
        <v>88</v>
      </c>
      <c r="I94" s="4"/>
      <c r="J94" s="4"/>
      <c r="K94" s="4">
        <v>210</v>
      </c>
      <c r="L94" s="4">
        <v>25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211</v>
      </c>
      <c r="F95" s="4">
        <f>ROUND(Source!Y68,O95)</f>
        <v>0</v>
      </c>
      <c r="G95" s="4" t="s">
        <v>89</v>
      </c>
      <c r="H95" s="4" t="s">
        <v>90</v>
      </c>
      <c r="I95" s="4"/>
      <c r="J95" s="4"/>
      <c r="K95" s="4">
        <v>211</v>
      </c>
      <c r="L95" s="4">
        <v>26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224</v>
      </c>
      <c r="F96" s="4">
        <f>ROUND(Source!AR68,O96)</f>
        <v>66077.039999999994</v>
      </c>
      <c r="G96" s="4" t="s">
        <v>91</v>
      </c>
      <c r="H96" s="4" t="s">
        <v>92</v>
      </c>
      <c r="I96" s="4"/>
      <c r="J96" s="4"/>
      <c r="K96" s="4">
        <v>224</v>
      </c>
      <c r="L96" s="4">
        <v>27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66077.039999999994</v>
      </c>
      <c r="X96" s="4">
        <v>1</v>
      </c>
      <c r="Y96" s="4">
        <v>66077.039999999994</v>
      </c>
      <c r="Z96" s="4"/>
      <c r="AA96" s="4"/>
      <c r="AB96" s="4"/>
    </row>
    <row r="98" spans="1:245" x14ac:dyDescent="0.2">
      <c r="A98" s="1">
        <v>4</v>
      </c>
      <c r="B98" s="1">
        <v>1</v>
      </c>
      <c r="C98" s="1"/>
      <c r="D98" s="1">
        <f>ROW(A105)</f>
        <v>105</v>
      </c>
      <c r="E98" s="1"/>
      <c r="F98" s="1" t="s">
        <v>22</v>
      </c>
      <c r="G98" s="1" t="s">
        <v>96</v>
      </c>
      <c r="H98" s="1" t="s">
        <v>3</v>
      </c>
      <c r="I98" s="1">
        <v>0</v>
      </c>
      <c r="J98" s="1"/>
      <c r="K98" s="1">
        <v>-1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/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45" x14ac:dyDescent="0.2">
      <c r="A100" s="2">
        <v>52</v>
      </c>
      <c r="B100" s="2">
        <f t="shared" ref="B100:G100" si="32">B105</f>
        <v>1</v>
      </c>
      <c r="C100" s="2">
        <f t="shared" si="32"/>
        <v>4</v>
      </c>
      <c r="D100" s="2">
        <f t="shared" si="32"/>
        <v>98</v>
      </c>
      <c r="E100" s="2">
        <f t="shared" si="32"/>
        <v>0</v>
      </c>
      <c r="F100" s="2" t="str">
        <f t="shared" si="32"/>
        <v>Новый раздел</v>
      </c>
      <c r="G100" s="2" t="str">
        <f t="shared" si="32"/>
        <v>Транспортировка и размещение грунта.Строительство КЛ-10 кВ в траншее открыто(ЮВАО)</v>
      </c>
      <c r="H100" s="2"/>
      <c r="I100" s="2"/>
      <c r="J100" s="2"/>
      <c r="K100" s="2"/>
      <c r="L100" s="2"/>
      <c r="M100" s="2"/>
      <c r="N100" s="2"/>
      <c r="O100" s="2">
        <f t="shared" ref="O100:AT100" si="33">O105</f>
        <v>15262.57</v>
      </c>
      <c r="P100" s="2">
        <f t="shared" si="33"/>
        <v>0</v>
      </c>
      <c r="Q100" s="2">
        <f t="shared" si="33"/>
        <v>15262.57</v>
      </c>
      <c r="R100" s="2">
        <f t="shared" si="33"/>
        <v>0</v>
      </c>
      <c r="S100" s="2">
        <f t="shared" si="33"/>
        <v>0</v>
      </c>
      <c r="T100" s="2">
        <f t="shared" si="33"/>
        <v>0</v>
      </c>
      <c r="U100" s="2">
        <f t="shared" si="33"/>
        <v>0</v>
      </c>
      <c r="V100" s="2">
        <f t="shared" si="33"/>
        <v>0</v>
      </c>
      <c r="W100" s="2">
        <f t="shared" si="33"/>
        <v>0</v>
      </c>
      <c r="X100" s="2">
        <f t="shared" si="33"/>
        <v>0</v>
      </c>
      <c r="Y100" s="2">
        <f t="shared" si="33"/>
        <v>0</v>
      </c>
      <c r="Z100" s="2">
        <f t="shared" si="33"/>
        <v>0</v>
      </c>
      <c r="AA100" s="2">
        <f t="shared" si="33"/>
        <v>0</v>
      </c>
      <c r="AB100" s="2">
        <f t="shared" si="33"/>
        <v>15262.57</v>
      </c>
      <c r="AC100" s="2">
        <f t="shared" si="33"/>
        <v>0</v>
      </c>
      <c r="AD100" s="2">
        <f t="shared" si="33"/>
        <v>15262.57</v>
      </c>
      <c r="AE100" s="2">
        <f t="shared" si="33"/>
        <v>0</v>
      </c>
      <c r="AF100" s="2">
        <f t="shared" si="33"/>
        <v>0</v>
      </c>
      <c r="AG100" s="2">
        <f t="shared" si="33"/>
        <v>0</v>
      </c>
      <c r="AH100" s="2">
        <f t="shared" si="33"/>
        <v>0</v>
      </c>
      <c r="AI100" s="2">
        <f t="shared" si="33"/>
        <v>0</v>
      </c>
      <c r="AJ100" s="2">
        <f t="shared" si="33"/>
        <v>0</v>
      </c>
      <c r="AK100" s="2">
        <f t="shared" si="33"/>
        <v>0</v>
      </c>
      <c r="AL100" s="2">
        <f t="shared" si="33"/>
        <v>0</v>
      </c>
      <c r="AM100" s="2">
        <f t="shared" si="33"/>
        <v>0</v>
      </c>
      <c r="AN100" s="2">
        <f t="shared" si="33"/>
        <v>0</v>
      </c>
      <c r="AO100" s="2">
        <f t="shared" si="33"/>
        <v>0</v>
      </c>
      <c r="AP100" s="2">
        <f t="shared" si="33"/>
        <v>0</v>
      </c>
      <c r="AQ100" s="2">
        <f t="shared" si="33"/>
        <v>0</v>
      </c>
      <c r="AR100" s="2">
        <f t="shared" si="33"/>
        <v>15262.57</v>
      </c>
      <c r="AS100" s="2">
        <f t="shared" si="33"/>
        <v>0</v>
      </c>
      <c r="AT100" s="2">
        <f t="shared" si="33"/>
        <v>0</v>
      </c>
      <c r="AU100" s="2">
        <f t="shared" ref="AU100:BZ100" si="34">AU105</f>
        <v>15262.57</v>
      </c>
      <c r="AV100" s="2">
        <f t="shared" si="34"/>
        <v>0</v>
      </c>
      <c r="AW100" s="2">
        <f t="shared" si="34"/>
        <v>0</v>
      </c>
      <c r="AX100" s="2">
        <f t="shared" si="34"/>
        <v>0</v>
      </c>
      <c r="AY100" s="2">
        <f t="shared" si="34"/>
        <v>0</v>
      </c>
      <c r="AZ100" s="2">
        <f t="shared" si="34"/>
        <v>0</v>
      </c>
      <c r="BA100" s="2">
        <f t="shared" si="34"/>
        <v>0</v>
      </c>
      <c r="BB100" s="2">
        <f t="shared" si="34"/>
        <v>0</v>
      </c>
      <c r="BC100" s="2">
        <f t="shared" si="34"/>
        <v>0</v>
      </c>
      <c r="BD100" s="2">
        <f t="shared" si="34"/>
        <v>0</v>
      </c>
      <c r="BE100" s="2">
        <f t="shared" si="34"/>
        <v>0</v>
      </c>
      <c r="BF100" s="2">
        <f t="shared" si="34"/>
        <v>0</v>
      </c>
      <c r="BG100" s="2">
        <f t="shared" si="34"/>
        <v>0</v>
      </c>
      <c r="BH100" s="2">
        <f t="shared" si="34"/>
        <v>0</v>
      </c>
      <c r="BI100" s="2">
        <f t="shared" si="34"/>
        <v>0</v>
      </c>
      <c r="BJ100" s="2">
        <f t="shared" si="34"/>
        <v>0</v>
      </c>
      <c r="BK100" s="2">
        <f t="shared" si="34"/>
        <v>0</v>
      </c>
      <c r="BL100" s="2">
        <f t="shared" si="34"/>
        <v>0</v>
      </c>
      <c r="BM100" s="2">
        <f t="shared" si="34"/>
        <v>0</v>
      </c>
      <c r="BN100" s="2">
        <f t="shared" si="34"/>
        <v>0</v>
      </c>
      <c r="BO100" s="2">
        <f t="shared" si="34"/>
        <v>0</v>
      </c>
      <c r="BP100" s="2">
        <f t="shared" si="34"/>
        <v>0</v>
      </c>
      <c r="BQ100" s="2">
        <f t="shared" si="34"/>
        <v>0</v>
      </c>
      <c r="BR100" s="2">
        <f t="shared" si="34"/>
        <v>0</v>
      </c>
      <c r="BS100" s="2">
        <f t="shared" si="34"/>
        <v>0</v>
      </c>
      <c r="BT100" s="2">
        <f t="shared" si="34"/>
        <v>0</v>
      </c>
      <c r="BU100" s="2">
        <f t="shared" si="34"/>
        <v>0</v>
      </c>
      <c r="BV100" s="2">
        <f t="shared" si="34"/>
        <v>0</v>
      </c>
      <c r="BW100" s="2">
        <f t="shared" si="34"/>
        <v>0</v>
      </c>
      <c r="BX100" s="2">
        <f t="shared" si="34"/>
        <v>0</v>
      </c>
      <c r="BY100" s="2">
        <f t="shared" si="34"/>
        <v>0</v>
      </c>
      <c r="BZ100" s="2">
        <f t="shared" si="34"/>
        <v>0</v>
      </c>
      <c r="CA100" s="2">
        <f t="shared" ref="CA100:DF100" si="35">CA105</f>
        <v>15262.57</v>
      </c>
      <c r="CB100" s="2">
        <f t="shared" si="35"/>
        <v>0</v>
      </c>
      <c r="CC100" s="2">
        <f t="shared" si="35"/>
        <v>0</v>
      </c>
      <c r="CD100" s="2">
        <f t="shared" si="35"/>
        <v>15262.57</v>
      </c>
      <c r="CE100" s="2">
        <f t="shared" si="35"/>
        <v>0</v>
      </c>
      <c r="CF100" s="2">
        <f t="shared" si="35"/>
        <v>0</v>
      </c>
      <c r="CG100" s="2">
        <f t="shared" si="35"/>
        <v>0</v>
      </c>
      <c r="CH100" s="2">
        <f t="shared" si="35"/>
        <v>0</v>
      </c>
      <c r="CI100" s="2">
        <f t="shared" si="35"/>
        <v>0</v>
      </c>
      <c r="CJ100" s="2">
        <f t="shared" si="35"/>
        <v>0</v>
      </c>
      <c r="CK100" s="2">
        <f t="shared" si="35"/>
        <v>0</v>
      </c>
      <c r="CL100" s="2">
        <f t="shared" si="35"/>
        <v>0</v>
      </c>
      <c r="CM100" s="2">
        <f t="shared" si="35"/>
        <v>0</v>
      </c>
      <c r="CN100" s="2">
        <f t="shared" si="35"/>
        <v>0</v>
      </c>
      <c r="CO100" s="2">
        <f t="shared" si="35"/>
        <v>0</v>
      </c>
      <c r="CP100" s="2">
        <f t="shared" si="35"/>
        <v>0</v>
      </c>
      <c r="CQ100" s="2">
        <f t="shared" si="35"/>
        <v>0</v>
      </c>
      <c r="CR100" s="2">
        <f t="shared" si="35"/>
        <v>0</v>
      </c>
      <c r="CS100" s="2">
        <f t="shared" si="35"/>
        <v>0</v>
      </c>
      <c r="CT100" s="2">
        <f t="shared" si="35"/>
        <v>0</v>
      </c>
      <c r="CU100" s="2">
        <f t="shared" si="35"/>
        <v>0</v>
      </c>
      <c r="CV100" s="2">
        <f t="shared" si="35"/>
        <v>0</v>
      </c>
      <c r="CW100" s="2">
        <f t="shared" si="35"/>
        <v>0</v>
      </c>
      <c r="CX100" s="2">
        <f t="shared" si="35"/>
        <v>0</v>
      </c>
      <c r="CY100" s="2">
        <f t="shared" si="35"/>
        <v>0</v>
      </c>
      <c r="CZ100" s="2">
        <f t="shared" si="35"/>
        <v>0</v>
      </c>
      <c r="DA100" s="2">
        <f t="shared" si="35"/>
        <v>0</v>
      </c>
      <c r="DB100" s="2">
        <f t="shared" si="35"/>
        <v>0</v>
      </c>
      <c r="DC100" s="2">
        <f t="shared" si="35"/>
        <v>0</v>
      </c>
      <c r="DD100" s="2">
        <f t="shared" si="35"/>
        <v>0</v>
      </c>
      <c r="DE100" s="2">
        <f t="shared" si="35"/>
        <v>0</v>
      </c>
      <c r="DF100" s="2">
        <f t="shared" si="35"/>
        <v>0</v>
      </c>
      <c r="DG100" s="3">
        <f t="shared" ref="DG100:EL100" si="36">DG105</f>
        <v>0</v>
      </c>
      <c r="DH100" s="3">
        <f t="shared" si="36"/>
        <v>0</v>
      </c>
      <c r="DI100" s="3">
        <f t="shared" si="36"/>
        <v>0</v>
      </c>
      <c r="DJ100" s="3">
        <f t="shared" si="36"/>
        <v>0</v>
      </c>
      <c r="DK100" s="3">
        <f t="shared" si="36"/>
        <v>0</v>
      </c>
      <c r="DL100" s="3">
        <f t="shared" si="36"/>
        <v>0</v>
      </c>
      <c r="DM100" s="3">
        <f t="shared" si="36"/>
        <v>0</v>
      </c>
      <c r="DN100" s="3">
        <f t="shared" si="36"/>
        <v>0</v>
      </c>
      <c r="DO100" s="3">
        <f t="shared" si="36"/>
        <v>0</v>
      </c>
      <c r="DP100" s="3">
        <f t="shared" si="36"/>
        <v>0</v>
      </c>
      <c r="DQ100" s="3">
        <f t="shared" si="36"/>
        <v>0</v>
      </c>
      <c r="DR100" s="3">
        <f t="shared" si="36"/>
        <v>0</v>
      </c>
      <c r="DS100" s="3">
        <f t="shared" si="36"/>
        <v>0</v>
      </c>
      <c r="DT100" s="3">
        <f t="shared" si="36"/>
        <v>0</v>
      </c>
      <c r="DU100" s="3">
        <f t="shared" si="36"/>
        <v>0</v>
      </c>
      <c r="DV100" s="3">
        <f t="shared" si="36"/>
        <v>0</v>
      </c>
      <c r="DW100" s="3">
        <f t="shared" si="36"/>
        <v>0</v>
      </c>
      <c r="DX100" s="3">
        <f t="shared" si="36"/>
        <v>0</v>
      </c>
      <c r="DY100" s="3">
        <f t="shared" si="36"/>
        <v>0</v>
      </c>
      <c r="DZ100" s="3">
        <f t="shared" si="36"/>
        <v>0</v>
      </c>
      <c r="EA100" s="3">
        <f t="shared" si="36"/>
        <v>0</v>
      </c>
      <c r="EB100" s="3">
        <f t="shared" si="36"/>
        <v>0</v>
      </c>
      <c r="EC100" s="3">
        <f t="shared" si="36"/>
        <v>0</v>
      </c>
      <c r="ED100" s="3">
        <f t="shared" si="36"/>
        <v>0</v>
      </c>
      <c r="EE100" s="3">
        <f t="shared" si="36"/>
        <v>0</v>
      </c>
      <c r="EF100" s="3">
        <f t="shared" si="36"/>
        <v>0</v>
      </c>
      <c r="EG100" s="3">
        <f t="shared" si="36"/>
        <v>0</v>
      </c>
      <c r="EH100" s="3">
        <f t="shared" si="36"/>
        <v>0</v>
      </c>
      <c r="EI100" s="3">
        <f t="shared" si="36"/>
        <v>0</v>
      </c>
      <c r="EJ100" s="3">
        <f t="shared" si="36"/>
        <v>0</v>
      </c>
      <c r="EK100" s="3">
        <f t="shared" si="36"/>
        <v>0</v>
      </c>
      <c r="EL100" s="3">
        <f t="shared" si="36"/>
        <v>0</v>
      </c>
      <c r="EM100" s="3">
        <f t="shared" ref="EM100:FR100" si="37">EM105</f>
        <v>0</v>
      </c>
      <c r="EN100" s="3">
        <f t="shared" si="37"/>
        <v>0</v>
      </c>
      <c r="EO100" s="3">
        <f t="shared" si="37"/>
        <v>0</v>
      </c>
      <c r="EP100" s="3">
        <f t="shared" si="37"/>
        <v>0</v>
      </c>
      <c r="EQ100" s="3">
        <f t="shared" si="37"/>
        <v>0</v>
      </c>
      <c r="ER100" s="3">
        <f t="shared" si="37"/>
        <v>0</v>
      </c>
      <c r="ES100" s="3">
        <f t="shared" si="37"/>
        <v>0</v>
      </c>
      <c r="ET100" s="3">
        <f t="shared" si="37"/>
        <v>0</v>
      </c>
      <c r="EU100" s="3">
        <f t="shared" si="37"/>
        <v>0</v>
      </c>
      <c r="EV100" s="3">
        <f t="shared" si="37"/>
        <v>0</v>
      </c>
      <c r="EW100" s="3">
        <f t="shared" si="37"/>
        <v>0</v>
      </c>
      <c r="EX100" s="3">
        <f t="shared" si="37"/>
        <v>0</v>
      </c>
      <c r="EY100" s="3">
        <f t="shared" si="37"/>
        <v>0</v>
      </c>
      <c r="EZ100" s="3">
        <f t="shared" si="37"/>
        <v>0</v>
      </c>
      <c r="FA100" s="3">
        <f t="shared" si="37"/>
        <v>0</v>
      </c>
      <c r="FB100" s="3">
        <f t="shared" si="37"/>
        <v>0</v>
      </c>
      <c r="FC100" s="3">
        <f t="shared" si="37"/>
        <v>0</v>
      </c>
      <c r="FD100" s="3">
        <f t="shared" si="37"/>
        <v>0</v>
      </c>
      <c r="FE100" s="3">
        <f t="shared" si="37"/>
        <v>0</v>
      </c>
      <c r="FF100" s="3">
        <f t="shared" si="37"/>
        <v>0</v>
      </c>
      <c r="FG100" s="3">
        <f t="shared" si="37"/>
        <v>0</v>
      </c>
      <c r="FH100" s="3">
        <f t="shared" si="37"/>
        <v>0</v>
      </c>
      <c r="FI100" s="3">
        <f t="shared" si="37"/>
        <v>0</v>
      </c>
      <c r="FJ100" s="3">
        <f t="shared" si="37"/>
        <v>0</v>
      </c>
      <c r="FK100" s="3">
        <f t="shared" si="37"/>
        <v>0</v>
      </c>
      <c r="FL100" s="3">
        <f t="shared" si="37"/>
        <v>0</v>
      </c>
      <c r="FM100" s="3">
        <f t="shared" si="37"/>
        <v>0</v>
      </c>
      <c r="FN100" s="3">
        <f t="shared" si="37"/>
        <v>0</v>
      </c>
      <c r="FO100" s="3">
        <f t="shared" si="37"/>
        <v>0</v>
      </c>
      <c r="FP100" s="3">
        <f t="shared" si="37"/>
        <v>0</v>
      </c>
      <c r="FQ100" s="3">
        <f t="shared" si="37"/>
        <v>0</v>
      </c>
      <c r="FR100" s="3">
        <f t="shared" si="37"/>
        <v>0</v>
      </c>
      <c r="FS100" s="3">
        <f t="shared" ref="FS100:GX100" si="38">FS105</f>
        <v>0</v>
      </c>
      <c r="FT100" s="3">
        <f t="shared" si="38"/>
        <v>0</v>
      </c>
      <c r="FU100" s="3">
        <f t="shared" si="38"/>
        <v>0</v>
      </c>
      <c r="FV100" s="3">
        <f t="shared" si="38"/>
        <v>0</v>
      </c>
      <c r="FW100" s="3">
        <f t="shared" si="38"/>
        <v>0</v>
      </c>
      <c r="FX100" s="3">
        <f t="shared" si="38"/>
        <v>0</v>
      </c>
      <c r="FY100" s="3">
        <f t="shared" si="38"/>
        <v>0</v>
      </c>
      <c r="FZ100" s="3">
        <f t="shared" si="38"/>
        <v>0</v>
      </c>
      <c r="GA100" s="3">
        <f t="shared" si="38"/>
        <v>0</v>
      </c>
      <c r="GB100" s="3">
        <f t="shared" si="38"/>
        <v>0</v>
      </c>
      <c r="GC100" s="3">
        <f t="shared" si="38"/>
        <v>0</v>
      </c>
      <c r="GD100" s="3">
        <f t="shared" si="38"/>
        <v>0</v>
      </c>
      <c r="GE100" s="3">
        <f t="shared" si="38"/>
        <v>0</v>
      </c>
      <c r="GF100" s="3">
        <f t="shared" si="38"/>
        <v>0</v>
      </c>
      <c r="GG100" s="3">
        <f t="shared" si="38"/>
        <v>0</v>
      </c>
      <c r="GH100" s="3">
        <f t="shared" si="38"/>
        <v>0</v>
      </c>
      <c r="GI100" s="3">
        <f t="shared" si="38"/>
        <v>0</v>
      </c>
      <c r="GJ100" s="3">
        <f t="shared" si="38"/>
        <v>0</v>
      </c>
      <c r="GK100" s="3">
        <f t="shared" si="38"/>
        <v>0</v>
      </c>
      <c r="GL100" s="3">
        <f t="shared" si="38"/>
        <v>0</v>
      </c>
      <c r="GM100" s="3">
        <f t="shared" si="38"/>
        <v>0</v>
      </c>
      <c r="GN100" s="3">
        <f t="shared" si="38"/>
        <v>0</v>
      </c>
      <c r="GO100" s="3">
        <f t="shared" si="38"/>
        <v>0</v>
      </c>
      <c r="GP100" s="3">
        <f t="shared" si="38"/>
        <v>0</v>
      </c>
      <c r="GQ100" s="3">
        <f t="shared" si="38"/>
        <v>0</v>
      </c>
      <c r="GR100" s="3">
        <f t="shared" si="38"/>
        <v>0</v>
      </c>
      <c r="GS100" s="3">
        <f t="shared" si="38"/>
        <v>0</v>
      </c>
      <c r="GT100" s="3">
        <f t="shared" si="38"/>
        <v>0</v>
      </c>
      <c r="GU100" s="3">
        <f t="shared" si="38"/>
        <v>0</v>
      </c>
      <c r="GV100" s="3">
        <f t="shared" si="38"/>
        <v>0</v>
      </c>
      <c r="GW100" s="3">
        <f t="shared" si="38"/>
        <v>0</v>
      </c>
      <c r="GX100" s="3">
        <f t="shared" si="38"/>
        <v>0</v>
      </c>
    </row>
    <row r="102" spans="1:245" x14ac:dyDescent="0.2">
      <c r="A102">
        <v>17</v>
      </c>
      <c r="B102">
        <v>1</v>
      </c>
      <c r="C102">
        <f>ROW(SmtRes!A3)</f>
        <v>3</v>
      </c>
      <c r="E102" t="s">
        <v>97</v>
      </c>
      <c r="F102" t="s">
        <v>25</v>
      </c>
      <c r="G102" t="s">
        <v>26</v>
      </c>
      <c r="H102" t="s">
        <v>27</v>
      </c>
      <c r="I102">
        <f>ROUND(9.99*1.75,9)</f>
        <v>17.482500000000002</v>
      </c>
      <c r="J102">
        <v>0</v>
      </c>
      <c r="K102">
        <f>ROUND(9.99*1.75,9)</f>
        <v>17.482500000000002</v>
      </c>
      <c r="O102">
        <f>ROUND(CP102,2)</f>
        <v>12339.4</v>
      </c>
      <c r="P102">
        <f>ROUND((ROUND((AC102*AW102*I102),2)*BC102),2)</f>
        <v>0</v>
      </c>
      <c r="Q102">
        <f>(ROUND((ROUND(((ET102)*AV102*I102),2)*BB102),2)+ROUND((ROUND(((AE102-(EU102))*AV102*I102),2)*BS102),2))</f>
        <v>12339.4</v>
      </c>
      <c r="R102">
        <f>ROUND((ROUND((AE102*AV102*I102),2)*BS102),2)</f>
        <v>0</v>
      </c>
      <c r="S102">
        <f>ROUND((ROUND((AF102*AV102*I102),2)*BA102),2)</f>
        <v>0</v>
      </c>
      <c r="T102">
        <f>ROUND(CU102*I102,2)</f>
        <v>0</v>
      </c>
      <c r="U102">
        <f>CV102*I102</f>
        <v>0</v>
      </c>
      <c r="V102">
        <f>CW102*I102</f>
        <v>0</v>
      </c>
      <c r="W102">
        <f>ROUND(CX102*I102,2)</f>
        <v>0</v>
      </c>
      <c r="X102">
        <f>ROUND(CY102,2)</f>
        <v>0</v>
      </c>
      <c r="Y102">
        <f>ROUND(CZ102,2)</f>
        <v>0</v>
      </c>
      <c r="AA102">
        <v>60233960</v>
      </c>
      <c r="AB102">
        <f>ROUND((AC102+AD102+AF102),6)</f>
        <v>45.1</v>
      </c>
      <c r="AC102">
        <f>ROUND((ES102),6)</f>
        <v>0</v>
      </c>
      <c r="AD102">
        <f>ROUND((((ET102)-(EU102))+AE102),6)</f>
        <v>45.1</v>
      </c>
      <c r="AE102">
        <f>ROUND((EU102),6)</f>
        <v>0</v>
      </c>
      <c r="AF102">
        <f>ROUND((EV102),6)</f>
        <v>0</v>
      </c>
      <c r="AG102">
        <f>ROUND((AP102),6)</f>
        <v>0</v>
      </c>
      <c r="AH102">
        <f>(EW102)</f>
        <v>0</v>
      </c>
      <c r="AI102">
        <f>(EX102)</f>
        <v>0</v>
      </c>
      <c r="AJ102">
        <f>(AS102)</f>
        <v>0</v>
      </c>
      <c r="AK102">
        <v>45.1</v>
      </c>
      <c r="AL102">
        <v>0</v>
      </c>
      <c r="AM102">
        <v>45.1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95</v>
      </c>
      <c r="AU102">
        <v>65</v>
      </c>
      <c r="AV102">
        <v>1</v>
      </c>
      <c r="AW102">
        <v>1</v>
      </c>
      <c r="AZ102">
        <v>1</v>
      </c>
      <c r="BA102">
        <v>1</v>
      </c>
      <c r="BB102">
        <v>15.65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28</v>
      </c>
      <c r="BM102">
        <v>1111</v>
      </c>
      <c r="BN102">
        <v>0</v>
      </c>
      <c r="BO102" t="s">
        <v>25</v>
      </c>
      <c r="BP102">
        <v>1</v>
      </c>
      <c r="BQ102">
        <v>150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95</v>
      </c>
      <c r="CA102">
        <v>65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(P102+Q102+S102)</f>
        <v>12339.4</v>
      </c>
      <c r="CQ102">
        <f>ROUND((ROUND((AC102*AW102*1),2)*BC102),2)</f>
        <v>0</v>
      </c>
      <c r="CR102">
        <f>(ROUND((ROUND(((ET102)*AV102*1),2)*BB102),2)+ROUND((ROUND(((AE102-(EU102))*AV102*1),2)*BS102),2))</f>
        <v>705.82</v>
      </c>
      <c r="CS102">
        <f>ROUND((ROUND((AE102*AV102*1),2)*BS102),2)</f>
        <v>0</v>
      </c>
      <c r="CT102">
        <f>ROUND((ROUND((AF102*AV102*1),2)*BA102),2)</f>
        <v>0</v>
      </c>
      <c r="CU102">
        <f>AG102</f>
        <v>0</v>
      </c>
      <c r="CV102">
        <f>(AH102*AV102)</f>
        <v>0</v>
      </c>
      <c r="CW102">
        <f>AI102</f>
        <v>0</v>
      </c>
      <c r="CX102">
        <f>AJ102</f>
        <v>0</v>
      </c>
      <c r="CY102">
        <f>S102*(BZ102/100)</f>
        <v>0</v>
      </c>
      <c r="CZ102">
        <f>S102*(CA102/100)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27</v>
      </c>
      <c r="DW102" t="s">
        <v>27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59176256</v>
      </c>
      <c r="EF102">
        <v>150</v>
      </c>
      <c r="EG102" t="s">
        <v>29</v>
      </c>
      <c r="EH102">
        <v>0</v>
      </c>
      <c r="EI102" t="s">
        <v>3</v>
      </c>
      <c r="EJ102">
        <v>4</v>
      </c>
      <c r="EK102">
        <v>1111</v>
      </c>
      <c r="EL102" t="s">
        <v>30</v>
      </c>
      <c r="EM102" t="s">
        <v>31</v>
      </c>
      <c r="EO102" t="s">
        <v>3</v>
      </c>
      <c r="EQ102">
        <v>0</v>
      </c>
      <c r="ER102">
        <v>45.1</v>
      </c>
      <c r="ES102">
        <v>0</v>
      </c>
      <c r="ET102">
        <v>45.1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>ROUND(IF(BI102=3,GM102,0),2)</f>
        <v>0</v>
      </c>
      <c r="FS102">
        <v>0</v>
      </c>
      <c r="FX102">
        <v>0</v>
      </c>
      <c r="FY102">
        <v>0</v>
      </c>
      <c r="GA102" t="s">
        <v>3</v>
      </c>
      <c r="GD102">
        <v>0</v>
      </c>
      <c r="GF102">
        <v>-1114147576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>ROUND(IF(AND(BH102=3,BI102=3,FS102&lt;&gt;0),P102,0),2)</f>
        <v>0</v>
      </c>
      <c r="GM102">
        <f>ROUND(O102+X102+Y102+GK102,2)+GX102</f>
        <v>12339.4</v>
      </c>
      <c r="GN102">
        <f>IF(OR(BI102=0,BI102=1),GM102-GX102,0)</f>
        <v>0</v>
      </c>
      <c r="GO102">
        <f>IF(BI102=2,GM102-GX102,0)</f>
        <v>0</v>
      </c>
      <c r="GP102">
        <f>IF(BI102=4,GM102-GX102,0)</f>
        <v>12339.4</v>
      </c>
      <c r="GR102">
        <v>0</v>
      </c>
      <c r="GS102">
        <v>3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E103" t="s">
        <v>98</v>
      </c>
      <c r="F103" t="s">
        <v>33</v>
      </c>
      <c r="G103" t="s">
        <v>34</v>
      </c>
      <c r="H103" t="s">
        <v>35</v>
      </c>
      <c r="I103">
        <f>ROUND(I102,9)</f>
        <v>17.482500000000002</v>
      </c>
      <c r="J103">
        <v>0</v>
      </c>
      <c r="K103">
        <f>ROUND(I102,9)</f>
        <v>17.482500000000002</v>
      </c>
      <c r="O103">
        <f>ROUND(CP103,2)</f>
        <v>2923.17</v>
      </c>
      <c r="P103">
        <f>ROUND((ROUND((AC103*AW103*I103),2)*BC103),2)</f>
        <v>0</v>
      </c>
      <c r="Q103">
        <f>(ROUND((ROUND(((ET103)*AV103*I103),2)*BB103),2)+ROUND((ROUND(((AE103-(EU103))*AV103*I103),2)*BS103),2))</f>
        <v>2923.17</v>
      </c>
      <c r="R103">
        <f>ROUND((ROUND((AE103*AV103*I103),2)*BS103),2)</f>
        <v>0</v>
      </c>
      <c r="S103">
        <f>ROUND((ROUND((AF103*AV103*I103),2)*BA103),2)</f>
        <v>0</v>
      </c>
      <c r="T103">
        <f>ROUND(CU103*I103,2)</f>
        <v>0</v>
      </c>
      <c r="U103">
        <f>CV103*I103</f>
        <v>0</v>
      </c>
      <c r="V103">
        <f>CW103*I103</f>
        <v>0</v>
      </c>
      <c r="W103">
        <f>ROUND(CX103*I103,2)</f>
        <v>0</v>
      </c>
      <c r="X103">
        <f>ROUND(CY103,2)</f>
        <v>0</v>
      </c>
      <c r="Y103">
        <f>ROUND(CZ103,2)</f>
        <v>0</v>
      </c>
      <c r="AA103">
        <v>60233960</v>
      </c>
      <c r="AB103">
        <f>ROUND((AC103+AD103+AF103),6)</f>
        <v>12.61</v>
      </c>
      <c r="AC103">
        <f>ROUND((ES103),6)</f>
        <v>0</v>
      </c>
      <c r="AD103">
        <f>ROUND((((ET103)-(EU103))+AE103),6)</f>
        <v>12.61</v>
      </c>
      <c r="AE103">
        <f>ROUND((EU103),6)</f>
        <v>0</v>
      </c>
      <c r="AF103">
        <f>ROUND((EV103),6)</f>
        <v>0</v>
      </c>
      <c r="AG103">
        <f>ROUND((AP103),6)</f>
        <v>0</v>
      </c>
      <c r="AH103">
        <f>(EW103)</f>
        <v>0</v>
      </c>
      <c r="AI103">
        <f>(EX103)</f>
        <v>0</v>
      </c>
      <c r="AJ103">
        <f>(AS103)</f>
        <v>0</v>
      </c>
      <c r="AK103">
        <v>12.61</v>
      </c>
      <c r="AL103">
        <v>0</v>
      </c>
      <c r="AM103">
        <v>12.61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95</v>
      </c>
      <c r="AU103">
        <v>65</v>
      </c>
      <c r="AV103">
        <v>1</v>
      </c>
      <c r="AW103">
        <v>1</v>
      </c>
      <c r="AZ103">
        <v>1</v>
      </c>
      <c r="BA103">
        <v>1</v>
      </c>
      <c r="BB103">
        <v>13.26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36</v>
      </c>
      <c r="BM103">
        <v>1113</v>
      </c>
      <c r="BN103">
        <v>0</v>
      </c>
      <c r="BO103" t="s">
        <v>33</v>
      </c>
      <c r="BP103">
        <v>1</v>
      </c>
      <c r="BQ103">
        <v>150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95</v>
      </c>
      <c r="CA103">
        <v>65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2923.17</v>
      </c>
      <c r="CQ103">
        <f>ROUND((ROUND((AC103*AW103*1),2)*BC103),2)</f>
        <v>0</v>
      </c>
      <c r="CR103">
        <f>(ROUND((ROUND(((ET103)*AV103*1),2)*BB103),2)+ROUND((ROUND(((AE103-(EU103))*AV103*1),2)*BS103),2))</f>
        <v>167.21</v>
      </c>
      <c r="CS103">
        <f>ROUND((ROUND((AE103*AV103*1),2)*BS103),2)</f>
        <v>0</v>
      </c>
      <c r="CT103">
        <f>ROUND((ROUND((AF103*AV103*1),2)*BA103),2)</f>
        <v>0</v>
      </c>
      <c r="CU103">
        <f>AG103</f>
        <v>0</v>
      </c>
      <c r="CV103">
        <f>(AH103*AV103)</f>
        <v>0</v>
      </c>
      <c r="CW103">
        <f>AI103</f>
        <v>0</v>
      </c>
      <c r="CX103">
        <f>AJ103</f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35</v>
      </c>
      <c r="DW103" t="s">
        <v>35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59176258</v>
      </c>
      <c r="EF103">
        <v>150</v>
      </c>
      <c r="EG103" t="s">
        <v>29</v>
      </c>
      <c r="EH103">
        <v>0</v>
      </c>
      <c r="EI103" t="s">
        <v>3</v>
      </c>
      <c r="EJ103">
        <v>4</v>
      </c>
      <c r="EK103">
        <v>1113</v>
      </c>
      <c r="EL103" t="s">
        <v>37</v>
      </c>
      <c r="EM103" t="s">
        <v>38</v>
      </c>
      <c r="EO103" t="s">
        <v>3</v>
      </c>
      <c r="EQ103">
        <v>0</v>
      </c>
      <c r="ER103">
        <v>12.61</v>
      </c>
      <c r="ES103">
        <v>0</v>
      </c>
      <c r="ET103">
        <v>12.61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f>ROUND(IF(BI103=3,GM103,0),2)</f>
        <v>0</v>
      </c>
      <c r="FS103">
        <v>0</v>
      </c>
      <c r="FX103">
        <v>0</v>
      </c>
      <c r="FY103">
        <v>0</v>
      </c>
      <c r="GA103" t="s">
        <v>3</v>
      </c>
      <c r="GD103">
        <v>0</v>
      </c>
      <c r="GF103">
        <v>1823831914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>ROUND(IF(AND(BH103=3,BI103=3,FS103&lt;&gt;0),P103,0),2)</f>
        <v>0</v>
      </c>
      <c r="GM103">
        <f>ROUND(O103+X103+Y103+GK103,2)+GX103</f>
        <v>2923.17</v>
      </c>
      <c r="GN103">
        <f>IF(OR(BI103=0,BI103=1),GM103-GX103,0)</f>
        <v>0</v>
      </c>
      <c r="GO103">
        <f>IF(BI103=2,GM103-GX103,0)</f>
        <v>0</v>
      </c>
      <c r="GP103">
        <f>IF(BI103=4,GM103-GX103,0)</f>
        <v>2923.17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5" spans="1:245" x14ac:dyDescent="0.2">
      <c r="A105" s="2">
        <v>51</v>
      </c>
      <c r="B105" s="2">
        <f>B98</f>
        <v>1</v>
      </c>
      <c r="C105" s="2">
        <f>A98</f>
        <v>4</v>
      </c>
      <c r="D105" s="2">
        <f>ROW(A98)</f>
        <v>98</v>
      </c>
      <c r="E105" s="2"/>
      <c r="F105" s="2" t="str">
        <f>IF(F98&lt;&gt;"",F98,"")</f>
        <v>Новый раздел</v>
      </c>
      <c r="G105" s="2" t="str">
        <f>IF(G98&lt;&gt;"",G98,"")</f>
        <v>Транспортировка и размещение грунта.Строительство КЛ-10 кВ в траншее открыто(ЮВАО)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39">ROUND(AB105,2)</f>
        <v>15262.57</v>
      </c>
      <c r="P105" s="2">
        <f t="shared" si="39"/>
        <v>0</v>
      </c>
      <c r="Q105" s="2">
        <f t="shared" si="39"/>
        <v>15262.57</v>
      </c>
      <c r="R105" s="2">
        <f t="shared" si="39"/>
        <v>0</v>
      </c>
      <c r="S105" s="2">
        <f t="shared" si="39"/>
        <v>0</v>
      </c>
      <c r="T105" s="2">
        <f t="shared" si="39"/>
        <v>0</v>
      </c>
      <c r="U105" s="2">
        <f>AH105</f>
        <v>0</v>
      </c>
      <c r="V105" s="2">
        <f>AI105</f>
        <v>0</v>
      </c>
      <c r="W105" s="2">
        <f>ROUND(AJ105,2)</f>
        <v>0</v>
      </c>
      <c r="X105" s="2">
        <f>ROUND(AK105,2)</f>
        <v>0</v>
      </c>
      <c r="Y105" s="2">
        <f>ROUND(AL105,2)</f>
        <v>0</v>
      </c>
      <c r="Z105" s="2"/>
      <c r="AA105" s="2"/>
      <c r="AB105" s="2">
        <f>ROUND(SUMIF(AA102:AA103,"=60233960",O102:O103),2)</f>
        <v>15262.57</v>
      </c>
      <c r="AC105" s="2">
        <f>ROUND(SUMIF(AA102:AA103,"=60233960",P102:P103),2)</f>
        <v>0</v>
      </c>
      <c r="AD105" s="2">
        <f>ROUND(SUMIF(AA102:AA103,"=60233960",Q102:Q103),2)</f>
        <v>15262.57</v>
      </c>
      <c r="AE105" s="2">
        <f>ROUND(SUMIF(AA102:AA103,"=60233960",R102:R103),2)</f>
        <v>0</v>
      </c>
      <c r="AF105" s="2">
        <f>ROUND(SUMIF(AA102:AA103,"=60233960",S102:S103),2)</f>
        <v>0</v>
      </c>
      <c r="AG105" s="2">
        <f>ROUND(SUMIF(AA102:AA103,"=60233960",T102:T103),2)</f>
        <v>0</v>
      </c>
      <c r="AH105" s="2">
        <f>SUMIF(AA102:AA103,"=60233960",U102:U103)</f>
        <v>0</v>
      </c>
      <c r="AI105" s="2">
        <f>SUMIF(AA102:AA103,"=60233960",V102:V103)</f>
        <v>0</v>
      </c>
      <c r="AJ105" s="2">
        <f>ROUND(SUMIF(AA102:AA103,"=60233960",W102:W103),2)</f>
        <v>0</v>
      </c>
      <c r="AK105" s="2">
        <f>ROUND(SUMIF(AA102:AA103,"=60233960",X102:X103),2)</f>
        <v>0</v>
      </c>
      <c r="AL105" s="2">
        <f>ROUND(SUMIF(AA102:AA103,"=60233960",Y102:Y103),2)</f>
        <v>0</v>
      </c>
      <c r="AM105" s="2"/>
      <c r="AN105" s="2"/>
      <c r="AO105" s="2">
        <f t="shared" ref="AO105:BD105" si="40">ROUND(BX105,2)</f>
        <v>0</v>
      </c>
      <c r="AP105" s="2">
        <f t="shared" si="40"/>
        <v>0</v>
      </c>
      <c r="AQ105" s="2">
        <f t="shared" si="40"/>
        <v>0</v>
      </c>
      <c r="AR105" s="2">
        <f t="shared" si="40"/>
        <v>15262.57</v>
      </c>
      <c r="AS105" s="2">
        <f t="shared" si="40"/>
        <v>0</v>
      </c>
      <c r="AT105" s="2">
        <f t="shared" si="40"/>
        <v>0</v>
      </c>
      <c r="AU105" s="2">
        <f t="shared" si="40"/>
        <v>15262.57</v>
      </c>
      <c r="AV105" s="2">
        <f t="shared" si="40"/>
        <v>0</v>
      </c>
      <c r="AW105" s="2">
        <f t="shared" si="40"/>
        <v>0</v>
      </c>
      <c r="AX105" s="2">
        <f t="shared" si="40"/>
        <v>0</v>
      </c>
      <c r="AY105" s="2">
        <f t="shared" si="40"/>
        <v>0</v>
      </c>
      <c r="AZ105" s="2">
        <f t="shared" si="40"/>
        <v>0</v>
      </c>
      <c r="BA105" s="2">
        <f t="shared" si="40"/>
        <v>0</v>
      </c>
      <c r="BB105" s="2">
        <f t="shared" si="40"/>
        <v>0</v>
      </c>
      <c r="BC105" s="2">
        <f t="shared" si="40"/>
        <v>0</v>
      </c>
      <c r="BD105" s="2">
        <f t="shared" si="40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ROUND(SUMIF(AA102:AA103,"=60233960",FQ102:FQ103),2)</f>
        <v>0</v>
      </c>
      <c r="BY105" s="2">
        <f>ROUND(SUMIF(AA102:AA103,"=60233960",FR102:FR103),2)</f>
        <v>0</v>
      </c>
      <c r="BZ105" s="2">
        <f>ROUND(SUMIF(AA102:AA103,"=60233960",GL102:GL103),2)</f>
        <v>0</v>
      </c>
      <c r="CA105" s="2">
        <f>ROUND(SUMIF(AA102:AA103,"=60233960",GM102:GM103),2)</f>
        <v>15262.57</v>
      </c>
      <c r="CB105" s="2">
        <f>ROUND(SUMIF(AA102:AA103,"=60233960",GN102:GN103),2)</f>
        <v>0</v>
      </c>
      <c r="CC105" s="2">
        <f>ROUND(SUMIF(AA102:AA103,"=60233960",GO102:GO103),2)</f>
        <v>0</v>
      </c>
      <c r="CD105" s="2">
        <f>ROUND(SUMIF(AA102:AA103,"=60233960",GP102:GP103),2)</f>
        <v>15262.57</v>
      </c>
      <c r="CE105" s="2">
        <f>AC105-BX105</f>
        <v>0</v>
      </c>
      <c r="CF105" s="2">
        <f>AC105-BY105</f>
        <v>0</v>
      </c>
      <c r="CG105" s="2">
        <f>BX105-BZ105</f>
        <v>0</v>
      </c>
      <c r="CH105" s="2">
        <f>AC105-BX105-BY105+BZ105</f>
        <v>0</v>
      </c>
      <c r="CI105" s="2">
        <f>BY105-BZ105</f>
        <v>0</v>
      </c>
      <c r="CJ105" s="2">
        <f>ROUND(SUMIF(AA102:AA103,"=60233960",GX102:GX103),2)</f>
        <v>0</v>
      </c>
      <c r="CK105" s="2">
        <f>ROUND(SUMIF(AA102:AA103,"=60233960",GY102:GY103),2)</f>
        <v>0</v>
      </c>
      <c r="CL105" s="2">
        <f>ROUND(SUMIF(AA102:AA103,"=60233960",GZ102:GZ103),2)</f>
        <v>0</v>
      </c>
      <c r="CM105" s="2">
        <f>ROUND(SUMIF(AA102:AA103,"=60233960",HD102:HD103),2)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15262.57</v>
      </c>
      <c r="G107" s="4" t="s">
        <v>39</v>
      </c>
      <c r="H107" s="4" t="s">
        <v>40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15262.57</v>
      </c>
      <c r="X107" s="4">
        <v>1</v>
      </c>
      <c r="Y107" s="4">
        <v>15262.57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0</v>
      </c>
      <c r="G108" s="4" t="s">
        <v>41</v>
      </c>
      <c r="H108" s="4" t="s">
        <v>42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43</v>
      </c>
      <c r="H109" s="4" t="s">
        <v>44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0</v>
      </c>
      <c r="G110" s="4" t="s">
        <v>45</v>
      </c>
      <c r="H110" s="4" t="s">
        <v>46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0</v>
      </c>
      <c r="G111" s="4" t="s">
        <v>47</v>
      </c>
      <c r="H111" s="4" t="s">
        <v>48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49</v>
      </c>
      <c r="H112" s="4" t="s">
        <v>50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0</v>
      </c>
      <c r="G113" s="4" t="s">
        <v>51</v>
      </c>
      <c r="H113" s="4" t="s">
        <v>52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53</v>
      </c>
      <c r="H114" s="4" t="s">
        <v>54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55</v>
      </c>
      <c r="H115" s="4" t="s">
        <v>56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57</v>
      </c>
      <c r="H116" s="4" t="s">
        <v>58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15262.57</v>
      </c>
      <c r="G117" s="4" t="s">
        <v>59</v>
      </c>
      <c r="H117" s="4" t="s">
        <v>60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15262.57</v>
      </c>
      <c r="X117" s="4">
        <v>1</v>
      </c>
      <c r="Y117" s="4">
        <v>15262.57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61</v>
      </c>
      <c r="H118" s="4" t="s">
        <v>62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0</v>
      </c>
      <c r="G119" s="4" t="s">
        <v>63</v>
      </c>
      <c r="H119" s="4" t="s">
        <v>64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0</v>
      </c>
      <c r="G120" s="4" t="s">
        <v>65</v>
      </c>
      <c r="H120" s="4" t="s">
        <v>66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67</v>
      </c>
      <c r="H121" s="4" t="s">
        <v>68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0</v>
      </c>
      <c r="G122" s="4" t="s">
        <v>69</v>
      </c>
      <c r="H122" s="4" t="s">
        <v>70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0</v>
      </c>
      <c r="G123" s="4" t="s">
        <v>71</v>
      </c>
      <c r="H123" s="4" t="s">
        <v>72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15262.57</v>
      </c>
      <c r="G124" s="4" t="s">
        <v>73</v>
      </c>
      <c r="H124" s="4" t="s">
        <v>74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15262.57</v>
      </c>
      <c r="X124" s="4">
        <v>1</v>
      </c>
      <c r="Y124" s="4">
        <v>15262.57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75</v>
      </c>
      <c r="H125" s="4" t="s">
        <v>76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77</v>
      </c>
      <c r="H126" s="4" t="s">
        <v>78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0</v>
      </c>
      <c r="G127" s="4" t="s">
        <v>79</v>
      </c>
      <c r="H127" s="4" t="s">
        <v>80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81</v>
      </c>
      <c r="H128" s="4" t="s">
        <v>82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83</v>
      </c>
      <c r="H129" s="4" t="s">
        <v>84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85</v>
      </c>
      <c r="H130" s="4" t="s">
        <v>86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0</v>
      </c>
      <c r="G131" s="4" t="s">
        <v>87</v>
      </c>
      <c r="H131" s="4" t="s">
        <v>88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0</v>
      </c>
      <c r="G132" s="4" t="s">
        <v>89</v>
      </c>
      <c r="H132" s="4" t="s">
        <v>90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15262.57</v>
      </c>
      <c r="G133" s="4" t="s">
        <v>91</v>
      </c>
      <c r="H133" s="4" t="s">
        <v>92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15262.57</v>
      </c>
      <c r="X133" s="4">
        <v>1</v>
      </c>
      <c r="Y133" s="4">
        <v>15262.57</v>
      </c>
      <c r="Z133" s="4"/>
      <c r="AA133" s="4"/>
      <c r="AB133" s="4"/>
    </row>
    <row r="135" spans="1:245" x14ac:dyDescent="0.2">
      <c r="A135" s="1">
        <v>4</v>
      </c>
      <c r="B135" s="1">
        <v>1</v>
      </c>
      <c r="C135" s="1"/>
      <c r="D135" s="1">
        <f>ROW(A142)</f>
        <v>142</v>
      </c>
      <c r="E135" s="1"/>
      <c r="F135" s="1" t="s">
        <v>22</v>
      </c>
      <c r="G135" s="1" t="s">
        <v>99</v>
      </c>
      <c r="H135" s="1" t="s">
        <v>3</v>
      </c>
      <c r="I135" s="1">
        <v>0</v>
      </c>
      <c r="J135" s="1"/>
      <c r="K135" s="1">
        <v>-1</v>
      </c>
      <c r="L135" s="1"/>
      <c r="M135" s="1" t="s">
        <v>3</v>
      </c>
      <c r="N135" s="1"/>
      <c r="O135" s="1"/>
      <c r="P135" s="1"/>
      <c r="Q135" s="1"/>
      <c r="R135" s="1"/>
      <c r="S135" s="1">
        <v>0</v>
      </c>
      <c r="T135" s="1"/>
      <c r="U135" s="1" t="s">
        <v>3</v>
      </c>
      <c r="V135" s="1">
        <v>0</v>
      </c>
      <c r="W135" s="1"/>
      <c r="X135" s="1"/>
      <c r="Y135" s="1"/>
      <c r="Z135" s="1"/>
      <c r="AA135" s="1"/>
      <c r="AB135" s="1" t="s">
        <v>3</v>
      </c>
      <c r="AC135" s="1" t="s">
        <v>3</v>
      </c>
      <c r="AD135" s="1" t="s">
        <v>3</v>
      </c>
      <c r="AE135" s="1" t="s">
        <v>3</v>
      </c>
      <c r="AF135" s="1" t="s">
        <v>3</v>
      </c>
      <c r="AG135" s="1" t="s">
        <v>3</v>
      </c>
      <c r="AH135" s="1"/>
      <c r="AI135" s="1"/>
      <c r="AJ135" s="1"/>
      <c r="AK135" s="1"/>
      <c r="AL135" s="1"/>
      <c r="AM135" s="1"/>
      <c r="AN135" s="1"/>
      <c r="AO135" s="1"/>
      <c r="AP135" s="1" t="s">
        <v>3</v>
      </c>
      <c r="AQ135" s="1" t="s">
        <v>3</v>
      </c>
      <c r="AR135" s="1" t="s">
        <v>3</v>
      </c>
      <c r="AS135" s="1"/>
      <c r="AT135" s="1"/>
      <c r="AU135" s="1"/>
      <c r="AV135" s="1"/>
      <c r="AW135" s="1"/>
      <c r="AX135" s="1"/>
      <c r="AY135" s="1"/>
      <c r="AZ135" s="1" t="s">
        <v>3</v>
      </c>
      <c r="BA135" s="1"/>
      <c r="BB135" s="1" t="s">
        <v>3</v>
      </c>
      <c r="BC135" s="1" t="s">
        <v>3</v>
      </c>
      <c r="BD135" s="1" t="s">
        <v>3</v>
      </c>
      <c r="BE135" s="1" t="s">
        <v>3</v>
      </c>
      <c r="BF135" s="1" t="s">
        <v>3</v>
      </c>
      <c r="BG135" s="1" t="s">
        <v>3</v>
      </c>
      <c r="BH135" s="1" t="s">
        <v>3</v>
      </c>
      <c r="BI135" s="1" t="s">
        <v>3</v>
      </c>
      <c r="BJ135" s="1" t="s">
        <v>3</v>
      </c>
      <c r="BK135" s="1" t="s">
        <v>3</v>
      </c>
      <c r="BL135" s="1" t="s">
        <v>3</v>
      </c>
      <c r="BM135" s="1" t="s">
        <v>3</v>
      </c>
      <c r="BN135" s="1" t="s">
        <v>3</v>
      </c>
      <c r="BO135" s="1" t="s">
        <v>3</v>
      </c>
      <c r="BP135" s="1" t="s">
        <v>3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">
      <c r="A137" s="2">
        <v>52</v>
      </c>
      <c r="B137" s="2">
        <f t="shared" ref="B137:G137" si="41">B142</f>
        <v>1</v>
      </c>
      <c r="C137" s="2">
        <f t="shared" si="41"/>
        <v>4</v>
      </c>
      <c r="D137" s="2">
        <f t="shared" si="41"/>
        <v>135</v>
      </c>
      <c r="E137" s="2">
        <f t="shared" si="41"/>
        <v>0</v>
      </c>
      <c r="F137" s="2" t="str">
        <f t="shared" si="41"/>
        <v>Новый раздел</v>
      </c>
      <c r="G137" s="2" t="str">
        <f t="shared" si="41"/>
        <v>Транспортировка и размещение грунта.Строительство КЛ-10 кВ в траншее в трубах(ЮВАО)</v>
      </c>
      <c r="H137" s="2"/>
      <c r="I137" s="2"/>
      <c r="J137" s="2"/>
      <c r="K137" s="2"/>
      <c r="L137" s="2"/>
      <c r="M137" s="2"/>
      <c r="N137" s="2"/>
      <c r="O137" s="2">
        <f t="shared" ref="O137:AT137" si="42">O142</f>
        <v>68979.75</v>
      </c>
      <c r="P137" s="2">
        <f t="shared" si="42"/>
        <v>0</v>
      </c>
      <c r="Q137" s="2">
        <f t="shared" si="42"/>
        <v>68979.75</v>
      </c>
      <c r="R137" s="2">
        <f t="shared" si="42"/>
        <v>0</v>
      </c>
      <c r="S137" s="2">
        <f t="shared" si="42"/>
        <v>0</v>
      </c>
      <c r="T137" s="2">
        <f t="shared" si="42"/>
        <v>0</v>
      </c>
      <c r="U137" s="2">
        <f t="shared" si="42"/>
        <v>0</v>
      </c>
      <c r="V137" s="2">
        <f t="shared" si="42"/>
        <v>0</v>
      </c>
      <c r="W137" s="2">
        <f t="shared" si="42"/>
        <v>0</v>
      </c>
      <c r="X137" s="2">
        <f t="shared" si="42"/>
        <v>0</v>
      </c>
      <c r="Y137" s="2">
        <f t="shared" si="42"/>
        <v>0</v>
      </c>
      <c r="Z137" s="2">
        <f t="shared" si="42"/>
        <v>0</v>
      </c>
      <c r="AA137" s="2">
        <f t="shared" si="42"/>
        <v>0</v>
      </c>
      <c r="AB137" s="2">
        <f t="shared" si="42"/>
        <v>68979.75</v>
      </c>
      <c r="AC137" s="2">
        <f t="shared" si="42"/>
        <v>0</v>
      </c>
      <c r="AD137" s="2">
        <f t="shared" si="42"/>
        <v>68979.75</v>
      </c>
      <c r="AE137" s="2">
        <f t="shared" si="42"/>
        <v>0</v>
      </c>
      <c r="AF137" s="2">
        <f t="shared" si="42"/>
        <v>0</v>
      </c>
      <c r="AG137" s="2">
        <f t="shared" si="42"/>
        <v>0</v>
      </c>
      <c r="AH137" s="2">
        <f t="shared" si="42"/>
        <v>0</v>
      </c>
      <c r="AI137" s="2">
        <f t="shared" si="42"/>
        <v>0</v>
      </c>
      <c r="AJ137" s="2">
        <f t="shared" si="42"/>
        <v>0</v>
      </c>
      <c r="AK137" s="2">
        <f t="shared" si="42"/>
        <v>0</v>
      </c>
      <c r="AL137" s="2">
        <f t="shared" si="42"/>
        <v>0</v>
      </c>
      <c r="AM137" s="2">
        <f t="shared" si="42"/>
        <v>0</v>
      </c>
      <c r="AN137" s="2">
        <f t="shared" si="42"/>
        <v>0</v>
      </c>
      <c r="AO137" s="2">
        <f t="shared" si="42"/>
        <v>0</v>
      </c>
      <c r="AP137" s="2">
        <f t="shared" si="42"/>
        <v>0</v>
      </c>
      <c r="AQ137" s="2">
        <f t="shared" si="42"/>
        <v>0</v>
      </c>
      <c r="AR137" s="2">
        <f t="shared" si="42"/>
        <v>68979.75</v>
      </c>
      <c r="AS137" s="2">
        <f t="shared" si="42"/>
        <v>0</v>
      </c>
      <c r="AT137" s="2">
        <f t="shared" si="42"/>
        <v>0</v>
      </c>
      <c r="AU137" s="2">
        <f t="shared" ref="AU137:BZ137" si="43">AU142</f>
        <v>68979.75</v>
      </c>
      <c r="AV137" s="2">
        <f t="shared" si="43"/>
        <v>0</v>
      </c>
      <c r="AW137" s="2">
        <f t="shared" si="43"/>
        <v>0</v>
      </c>
      <c r="AX137" s="2">
        <f t="shared" si="43"/>
        <v>0</v>
      </c>
      <c r="AY137" s="2">
        <f t="shared" si="43"/>
        <v>0</v>
      </c>
      <c r="AZ137" s="2">
        <f t="shared" si="43"/>
        <v>0</v>
      </c>
      <c r="BA137" s="2">
        <f t="shared" si="43"/>
        <v>0</v>
      </c>
      <c r="BB137" s="2">
        <f t="shared" si="43"/>
        <v>0</v>
      </c>
      <c r="BC137" s="2">
        <f t="shared" si="43"/>
        <v>0</v>
      </c>
      <c r="BD137" s="2">
        <f t="shared" si="43"/>
        <v>0</v>
      </c>
      <c r="BE137" s="2">
        <f t="shared" si="43"/>
        <v>0</v>
      </c>
      <c r="BF137" s="2">
        <f t="shared" si="43"/>
        <v>0</v>
      </c>
      <c r="BG137" s="2">
        <f t="shared" si="43"/>
        <v>0</v>
      </c>
      <c r="BH137" s="2">
        <f t="shared" si="43"/>
        <v>0</v>
      </c>
      <c r="BI137" s="2">
        <f t="shared" si="43"/>
        <v>0</v>
      </c>
      <c r="BJ137" s="2">
        <f t="shared" si="43"/>
        <v>0</v>
      </c>
      <c r="BK137" s="2">
        <f t="shared" si="43"/>
        <v>0</v>
      </c>
      <c r="BL137" s="2">
        <f t="shared" si="43"/>
        <v>0</v>
      </c>
      <c r="BM137" s="2">
        <f t="shared" si="43"/>
        <v>0</v>
      </c>
      <c r="BN137" s="2">
        <f t="shared" si="43"/>
        <v>0</v>
      </c>
      <c r="BO137" s="2">
        <f t="shared" si="43"/>
        <v>0</v>
      </c>
      <c r="BP137" s="2">
        <f t="shared" si="43"/>
        <v>0</v>
      </c>
      <c r="BQ137" s="2">
        <f t="shared" si="43"/>
        <v>0</v>
      </c>
      <c r="BR137" s="2">
        <f t="shared" si="43"/>
        <v>0</v>
      </c>
      <c r="BS137" s="2">
        <f t="shared" si="43"/>
        <v>0</v>
      </c>
      <c r="BT137" s="2">
        <f t="shared" si="43"/>
        <v>0</v>
      </c>
      <c r="BU137" s="2">
        <f t="shared" si="43"/>
        <v>0</v>
      </c>
      <c r="BV137" s="2">
        <f t="shared" si="43"/>
        <v>0</v>
      </c>
      <c r="BW137" s="2">
        <f t="shared" si="43"/>
        <v>0</v>
      </c>
      <c r="BX137" s="2">
        <f t="shared" si="43"/>
        <v>0</v>
      </c>
      <c r="BY137" s="2">
        <f t="shared" si="43"/>
        <v>0</v>
      </c>
      <c r="BZ137" s="2">
        <f t="shared" si="43"/>
        <v>0</v>
      </c>
      <c r="CA137" s="2">
        <f t="shared" ref="CA137:DF137" si="44">CA142</f>
        <v>68979.75</v>
      </c>
      <c r="CB137" s="2">
        <f t="shared" si="44"/>
        <v>0</v>
      </c>
      <c r="CC137" s="2">
        <f t="shared" si="44"/>
        <v>0</v>
      </c>
      <c r="CD137" s="2">
        <f t="shared" si="44"/>
        <v>68979.75</v>
      </c>
      <c r="CE137" s="2">
        <f t="shared" si="44"/>
        <v>0</v>
      </c>
      <c r="CF137" s="2">
        <f t="shared" si="44"/>
        <v>0</v>
      </c>
      <c r="CG137" s="2">
        <f t="shared" si="44"/>
        <v>0</v>
      </c>
      <c r="CH137" s="2">
        <f t="shared" si="44"/>
        <v>0</v>
      </c>
      <c r="CI137" s="2">
        <f t="shared" si="44"/>
        <v>0</v>
      </c>
      <c r="CJ137" s="2">
        <f t="shared" si="44"/>
        <v>0</v>
      </c>
      <c r="CK137" s="2">
        <f t="shared" si="44"/>
        <v>0</v>
      </c>
      <c r="CL137" s="2">
        <f t="shared" si="44"/>
        <v>0</v>
      </c>
      <c r="CM137" s="2">
        <f t="shared" si="44"/>
        <v>0</v>
      </c>
      <c r="CN137" s="2">
        <f t="shared" si="44"/>
        <v>0</v>
      </c>
      <c r="CO137" s="2">
        <f t="shared" si="44"/>
        <v>0</v>
      </c>
      <c r="CP137" s="2">
        <f t="shared" si="44"/>
        <v>0</v>
      </c>
      <c r="CQ137" s="2">
        <f t="shared" si="44"/>
        <v>0</v>
      </c>
      <c r="CR137" s="2">
        <f t="shared" si="44"/>
        <v>0</v>
      </c>
      <c r="CS137" s="2">
        <f t="shared" si="44"/>
        <v>0</v>
      </c>
      <c r="CT137" s="2">
        <f t="shared" si="44"/>
        <v>0</v>
      </c>
      <c r="CU137" s="2">
        <f t="shared" si="44"/>
        <v>0</v>
      </c>
      <c r="CV137" s="2">
        <f t="shared" si="44"/>
        <v>0</v>
      </c>
      <c r="CW137" s="2">
        <f t="shared" si="44"/>
        <v>0</v>
      </c>
      <c r="CX137" s="2">
        <f t="shared" si="44"/>
        <v>0</v>
      </c>
      <c r="CY137" s="2">
        <f t="shared" si="44"/>
        <v>0</v>
      </c>
      <c r="CZ137" s="2">
        <f t="shared" si="44"/>
        <v>0</v>
      </c>
      <c r="DA137" s="2">
        <f t="shared" si="44"/>
        <v>0</v>
      </c>
      <c r="DB137" s="2">
        <f t="shared" si="44"/>
        <v>0</v>
      </c>
      <c r="DC137" s="2">
        <f t="shared" si="44"/>
        <v>0</v>
      </c>
      <c r="DD137" s="2">
        <f t="shared" si="44"/>
        <v>0</v>
      </c>
      <c r="DE137" s="2">
        <f t="shared" si="44"/>
        <v>0</v>
      </c>
      <c r="DF137" s="2">
        <f t="shared" si="44"/>
        <v>0</v>
      </c>
      <c r="DG137" s="3">
        <f t="shared" ref="DG137:EL137" si="45">DG142</f>
        <v>0</v>
      </c>
      <c r="DH137" s="3">
        <f t="shared" si="45"/>
        <v>0</v>
      </c>
      <c r="DI137" s="3">
        <f t="shared" si="45"/>
        <v>0</v>
      </c>
      <c r="DJ137" s="3">
        <f t="shared" si="45"/>
        <v>0</v>
      </c>
      <c r="DK137" s="3">
        <f t="shared" si="45"/>
        <v>0</v>
      </c>
      <c r="DL137" s="3">
        <f t="shared" si="45"/>
        <v>0</v>
      </c>
      <c r="DM137" s="3">
        <f t="shared" si="45"/>
        <v>0</v>
      </c>
      <c r="DN137" s="3">
        <f t="shared" si="45"/>
        <v>0</v>
      </c>
      <c r="DO137" s="3">
        <f t="shared" si="45"/>
        <v>0</v>
      </c>
      <c r="DP137" s="3">
        <f t="shared" si="45"/>
        <v>0</v>
      </c>
      <c r="DQ137" s="3">
        <f t="shared" si="45"/>
        <v>0</v>
      </c>
      <c r="DR137" s="3">
        <f t="shared" si="45"/>
        <v>0</v>
      </c>
      <c r="DS137" s="3">
        <f t="shared" si="45"/>
        <v>0</v>
      </c>
      <c r="DT137" s="3">
        <f t="shared" si="45"/>
        <v>0</v>
      </c>
      <c r="DU137" s="3">
        <f t="shared" si="45"/>
        <v>0</v>
      </c>
      <c r="DV137" s="3">
        <f t="shared" si="45"/>
        <v>0</v>
      </c>
      <c r="DW137" s="3">
        <f t="shared" si="45"/>
        <v>0</v>
      </c>
      <c r="DX137" s="3">
        <f t="shared" si="45"/>
        <v>0</v>
      </c>
      <c r="DY137" s="3">
        <f t="shared" si="45"/>
        <v>0</v>
      </c>
      <c r="DZ137" s="3">
        <f t="shared" si="45"/>
        <v>0</v>
      </c>
      <c r="EA137" s="3">
        <f t="shared" si="45"/>
        <v>0</v>
      </c>
      <c r="EB137" s="3">
        <f t="shared" si="45"/>
        <v>0</v>
      </c>
      <c r="EC137" s="3">
        <f t="shared" si="45"/>
        <v>0</v>
      </c>
      <c r="ED137" s="3">
        <f t="shared" si="45"/>
        <v>0</v>
      </c>
      <c r="EE137" s="3">
        <f t="shared" si="45"/>
        <v>0</v>
      </c>
      <c r="EF137" s="3">
        <f t="shared" si="45"/>
        <v>0</v>
      </c>
      <c r="EG137" s="3">
        <f t="shared" si="45"/>
        <v>0</v>
      </c>
      <c r="EH137" s="3">
        <f t="shared" si="45"/>
        <v>0</v>
      </c>
      <c r="EI137" s="3">
        <f t="shared" si="45"/>
        <v>0</v>
      </c>
      <c r="EJ137" s="3">
        <f t="shared" si="45"/>
        <v>0</v>
      </c>
      <c r="EK137" s="3">
        <f t="shared" si="45"/>
        <v>0</v>
      </c>
      <c r="EL137" s="3">
        <f t="shared" si="45"/>
        <v>0</v>
      </c>
      <c r="EM137" s="3">
        <f t="shared" ref="EM137:FR137" si="46">EM142</f>
        <v>0</v>
      </c>
      <c r="EN137" s="3">
        <f t="shared" si="46"/>
        <v>0</v>
      </c>
      <c r="EO137" s="3">
        <f t="shared" si="46"/>
        <v>0</v>
      </c>
      <c r="EP137" s="3">
        <f t="shared" si="46"/>
        <v>0</v>
      </c>
      <c r="EQ137" s="3">
        <f t="shared" si="46"/>
        <v>0</v>
      </c>
      <c r="ER137" s="3">
        <f t="shared" si="46"/>
        <v>0</v>
      </c>
      <c r="ES137" s="3">
        <f t="shared" si="46"/>
        <v>0</v>
      </c>
      <c r="ET137" s="3">
        <f t="shared" si="46"/>
        <v>0</v>
      </c>
      <c r="EU137" s="3">
        <f t="shared" si="46"/>
        <v>0</v>
      </c>
      <c r="EV137" s="3">
        <f t="shared" si="46"/>
        <v>0</v>
      </c>
      <c r="EW137" s="3">
        <f t="shared" si="46"/>
        <v>0</v>
      </c>
      <c r="EX137" s="3">
        <f t="shared" si="46"/>
        <v>0</v>
      </c>
      <c r="EY137" s="3">
        <f t="shared" si="46"/>
        <v>0</v>
      </c>
      <c r="EZ137" s="3">
        <f t="shared" si="46"/>
        <v>0</v>
      </c>
      <c r="FA137" s="3">
        <f t="shared" si="46"/>
        <v>0</v>
      </c>
      <c r="FB137" s="3">
        <f t="shared" si="46"/>
        <v>0</v>
      </c>
      <c r="FC137" s="3">
        <f t="shared" si="46"/>
        <v>0</v>
      </c>
      <c r="FD137" s="3">
        <f t="shared" si="46"/>
        <v>0</v>
      </c>
      <c r="FE137" s="3">
        <f t="shared" si="46"/>
        <v>0</v>
      </c>
      <c r="FF137" s="3">
        <f t="shared" si="46"/>
        <v>0</v>
      </c>
      <c r="FG137" s="3">
        <f t="shared" si="46"/>
        <v>0</v>
      </c>
      <c r="FH137" s="3">
        <f t="shared" si="46"/>
        <v>0</v>
      </c>
      <c r="FI137" s="3">
        <f t="shared" si="46"/>
        <v>0</v>
      </c>
      <c r="FJ137" s="3">
        <f t="shared" si="46"/>
        <v>0</v>
      </c>
      <c r="FK137" s="3">
        <f t="shared" si="46"/>
        <v>0</v>
      </c>
      <c r="FL137" s="3">
        <f t="shared" si="46"/>
        <v>0</v>
      </c>
      <c r="FM137" s="3">
        <f t="shared" si="46"/>
        <v>0</v>
      </c>
      <c r="FN137" s="3">
        <f t="shared" si="46"/>
        <v>0</v>
      </c>
      <c r="FO137" s="3">
        <f t="shared" si="46"/>
        <v>0</v>
      </c>
      <c r="FP137" s="3">
        <f t="shared" si="46"/>
        <v>0</v>
      </c>
      <c r="FQ137" s="3">
        <f t="shared" si="46"/>
        <v>0</v>
      </c>
      <c r="FR137" s="3">
        <f t="shared" si="46"/>
        <v>0</v>
      </c>
      <c r="FS137" s="3">
        <f t="shared" ref="FS137:GX137" si="47">FS142</f>
        <v>0</v>
      </c>
      <c r="FT137" s="3">
        <f t="shared" si="47"/>
        <v>0</v>
      </c>
      <c r="FU137" s="3">
        <f t="shared" si="47"/>
        <v>0</v>
      </c>
      <c r="FV137" s="3">
        <f t="shared" si="47"/>
        <v>0</v>
      </c>
      <c r="FW137" s="3">
        <f t="shared" si="47"/>
        <v>0</v>
      </c>
      <c r="FX137" s="3">
        <f t="shared" si="47"/>
        <v>0</v>
      </c>
      <c r="FY137" s="3">
        <f t="shared" si="47"/>
        <v>0</v>
      </c>
      <c r="FZ137" s="3">
        <f t="shared" si="47"/>
        <v>0</v>
      </c>
      <c r="GA137" s="3">
        <f t="shared" si="47"/>
        <v>0</v>
      </c>
      <c r="GB137" s="3">
        <f t="shared" si="47"/>
        <v>0</v>
      </c>
      <c r="GC137" s="3">
        <f t="shared" si="47"/>
        <v>0</v>
      </c>
      <c r="GD137" s="3">
        <f t="shared" si="47"/>
        <v>0</v>
      </c>
      <c r="GE137" s="3">
        <f t="shared" si="47"/>
        <v>0</v>
      </c>
      <c r="GF137" s="3">
        <f t="shared" si="47"/>
        <v>0</v>
      </c>
      <c r="GG137" s="3">
        <f t="shared" si="47"/>
        <v>0</v>
      </c>
      <c r="GH137" s="3">
        <f t="shared" si="47"/>
        <v>0</v>
      </c>
      <c r="GI137" s="3">
        <f t="shared" si="47"/>
        <v>0</v>
      </c>
      <c r="GJ137" s="3">
        <f t="shared" si="47"/>
        <v>0</v>
      </c>
      <c r="GK137" s="3">
        <f t="shared" si="47"/>
        <v>0</v>
      </c>
      <c r="GL137" s="3">
        <f t="shared" si="47"/>
        <v>0</v>
      </c>
      <c r="GM137" s="3">
        <f t="shared" si="47"/>
        <v>0</v>
      </c>
      <c r="GN137" s="3">
        <f t="shared" si="47"/>
        <v>0</v>
      </c>
      <c r="GO137" s="3">
        <f t="shared" si="47"/>
        <v>0</v>
      </c>
      <c r="GP137" s="3">
        <f t="shared" si="47"/>
        <v>0</v>
      </c>
      <c r="GQ137" s="3">
        <f t="shared" si="47"/>
        <v>0</v>
      </c>
      <c r="GR137" s="3">
        <f t="shared" si="47"/>
        <v>0</v>
      </c>
      <c r="GS137" s="3">
        <f t="shared" si="47"/>
        <v>0</v>
      </c>
      <c r="GT137" s="3">
        <f t="shared" si="47"/>
        <v>0</v>
      </c>
      <c r="GU137" s="3">
        <f t="shared" si="47"/>
        <v>0</v>
      </c>
      <c r="GV137" s="3">
        <f t="shared" si="47"/>
        <v>0</v>
      </c>
      <c r="GW137" s="3">
        <f t="shared" si="47"/>
        <v>0</v>
      </c>
      <c r="GX137" s="3">
        <f t="shared" si="47"/>
        <v>0</v>
      </c>
    </row>
    <row r="139" spans="1:245" x14ac:dyDescent="0.2">
      <c r="A139">
        <v>17</v>
      </c>
      <c r="B139">
        <v>1</v>
      </c>
      <c r="C139">
        <f>ROW(SmtRes!A4)</f>
        <v>4</v>
      </c>
      <c r="E139" t="s">
        <v>100</v>
      </c>
      <c r="F139" t="s">
        <v>25</v>
      </c>
      <c r="G139" t="s">
        <v>26</v>
      </c>
      <c r="H139" t="s">
        <v>27</v>
      </c>
      <c r="I139">
        <f>ROUND(45.15*1.75,9)</f>
        <v>79.012500000000003</v>
      </c>
      <c r="J139">
        <v>0</v>
      </c>
      <c r="K139">
        <f>ROUND(45.15*1.75,9)</f>
        <v>79.012500000000003</v>
      </c>
      <c r="O139">
        <f>ROUND(CP139,2)</f>
        <v>55768.15</v>
      </c>
      <c r="P139">
        <f>ROUND((ROUND((AC139*AW139*I139),2)*BC139),2)</f>
        <v>0</v>
      </c>
      <c r="Q139">
        <f>(ROUND((ROUND(((ET139)*AV139*I139),2)*BB139),2)+ROUND((ROUND(((AE139-(EU139))*AV139*I139),2)*BS139),2))</f>
        <v>55768.15</v>
      </c>
      <c r="R139">
        <f>ROUND((ROUND((AE139*AV139*I139),2)*BS139),2)</f>
        <v>0</v>
      </c>
      <c r="S139">
        <f>ROUND((ROUND((AF139*AV139*I139),2)*BA139),2)</f>
        <v>0</v>
      </c>
      <c r="T139">
        <f>ROUND(CU139*I139,2)</f>
        <v>0</v>
      </c>
      <c r="U139">
        <f>CV139*I139</f>
        <v>0</v>
      </c>
      <c r="V139">
        <f>CW139*I139</f>
        <v>0</v>
      </c>
      <c r="W139">
        <f>ROUND(CX139*I139,2)</f>
        <v>0</v>
      </c>
      <c r="X139">
        <f>ROUND(CY139,2)</f>
        <v>0</v>
      </c>
      <c r="Y139">
        <f>ROUND(CZ139,2)</f>
        <v>0</v>
      </c>
      <c r="AA139">
        <v>60233960</v>
      </c>
      <c r="AB139">
        <f>ROUND((AC139+AD139+AF139),6)</f>
        <v>45.1</v>
      </c>
      <c r="AC139">
        <f>ROUND((ES139),6)</f>
        <v>0</v>
      </c>
      <c r="AD139">
        <f>ROUND((((ET139)-(EU139))+AE139),6)</f>
        <v>45.1</v>
      </c>
      <c r="AE139">
        <f>ROUND((EU139),6)</f>
        <v>0</v>
      </c>
      <c r="AF139">
        <f>ROUND((EV139),6)</f>
        <v>0</v>
      </c>
      <c r="AG139">
        <f>ROUND((AP139),6)</f>
        <v>0</v>
      </c>
      <c r="AH139">
        <f>(EW139)</f>
        <v>0</v>
      </c>
      <c r="AI139">
        <f>(EX139)</f>
        <v>0</v>
      </c>
      <c r="AJ139">
        <f>(AS139)</f>
        <v>0</v>
      </c>
      <c r="AK139">
        <v>45.1</v>
      </c>
      <c r="AL139">
        <v>0</v>
      </c>
      <c r="AM139">
        <v>45.1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95</v>
      </c>
      <c r="AU139">
        <v>65</v>
      </c>
      <c r="AV139">
        <v>1</v>
      </c>
      <c r="AW139">
        <v>1</v>
      </c>
      <c r="AZ139">
        <v>1</v>
      </c>
      <c r="BA139">
        <v>1</v>
      </c>
      <c r="BB139">
        <v>15.65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4</v>
      </c>
      <c r="BJ139" t="s">
        <v>28</v>
      </c>
      <c r="BM139">
        <v>1111</v>
      </c>
      <c r="BN139">
        <v>0</v>
      </c>
      <c r="BO139" t="s">
        <v>25</v>
      </c>
      <c r="BP139">
        <v>1</v>
      </c>
      <c r="BQ139">
        <v>150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95</v>
      </c>
      <c r="CA139">
        <v>65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>(P139+Q139+S139)</f>
        <v>55768.15</v>
      </c>
      <c r="CQ139">
        <f>ROUND((ROUND((AC139*AW139*1),2)*BC139),2)</f>
        <v>0</v>
      </c>
      <c r="CR139">
        <f>(ROUND((ROUND(((ET139)*AV139*1),2)*BB139),2)+ROUND((ROUND(((AE139-(EU139))*AV139*1),2)*BS139),2))</f>
        <v>705.82</v>
      </c>
      <c r="CS139">
        <f>ROUND((ROUND((AE139*AV139*1),2)*BS139),2)</f>
        <v>0</v>
      </c>
      <c r="CT139">
        <f>ROUND((ROUND((AF139*AV139*1),2)*BA139),2)</f>
        <v>0</v>
      </c>
      <c r="CU139">
        <f>AG139</f>
        <v>0</v>
      </c>
      <c r="CV139">
        <f>(AH139*AV139)</f>
        <v>0</v>
      </c>
      <c r="CW139">
        <f>AI139</f>
        <v>0</v>
      </c>
      <c r="CX139">
        <f>AJ139</f>
        <v>0</v>
      </c>
      <c r="CY139">
        <f>S139*(BZ139/100)</f>
        <v>0</v>
      </c>
      <c r="CZ139">
        <f>S139*(CA139/100)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27</v>
      </c>
      <c r="DW139" t="s">
        <v>27</v>
      </c>
      <c r="DX139">
        <v>1000</v>
      </c>
      <c r="DZ139" t="s">
        <v>3</v>
      </c>
      <c r="EA139" t="s">
        <v>3</v>
      </c>
      <c r="EB139" t="s">
        <v>3</v>
      </c>
      <c r="EC139" t="s">
        <v>3</v>
      </c>
      <c r="EE139">
        <v>59176256</v>
      </c>
      <c r="EF139">
        <v>150</v>
      </c>
      <c r="EG139" t="s">
        <v>29</v>
      </c>
      <c r="EH139">
        <v>0</v>
      </c>
      <c r="EI139" t="s">
        <v>3</v>
      </c>
      <c r="EJ139">
        <v>4</v>
      </c>
      <c r="EK139">
        <v>1111</v>
      </c>
      <c r="EL139" t="s">
        <v>30</v>
      </c>
      <c r="EM139" t="s">
        <v>31</v>
      </c>
      <c r="EO139" t="s">
        <v>3</v>
      </c>
      <c r="EQ139">
        <v>0</v>
      </c>
      <c r="ER139">
        <v>45.1</v>
      </c>
      <c r="ES139">
        <v>0</v>
      </c>
      <c r="ET139">
        <v>45.1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>ROUND(IF(BI139=3,GM139,0),2)</f>
        <v>0</v>
      </c>
      <c r="FS139">
        <v>0</v>
      </c>
      <c r="FX139">
        <v>0</v>
      </c>
      <c r="FY139">
        <v>0</v>
      </c>
      <c r="GA139" t="s">
        <v>3</v>
      </c>
      <c r="GD139">
        <v>0</v>
      </c>
      <c r="GF139">
        <v>-1114147576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>ROUND(IF(AND(BH139=3,BI139=3,FS139&lt;&gt;0),P139,0),2)</f>
        <v>0</v>
      </c>
      <c r="GM139">
        <f>ROUND(O139+X139+Y139+GK139,2)+GX139</f>
        <v>55768.15</v>
      </c>
      <c r="GN139">
        <f>IF(OR(BI139=0,BI139=1),GM139-GX139,0)</f>
        <v>0</v>
      </c>
      <c r="GO139">
        <f>IF(BI139=2,GM139-GX139,0)</f>
        <v>0</v>
      </c>
      <c r="GP139">
        <f>IF(BI139=4,GM139-GX139,0)</f>
        <v>55768.15</v>
      </c>
      <c r="GR139">
        <v>0</v>
      </c>
      <c r="GS139">
        <v>3</v>
      </c>
      <c r="GT139">
        <v>0</v>
      </c>
      <c r="GU139" t="s">
        <v>3</v>
      </c>
      <c r="GV139">
        <f>ROUND((GT139),6)</f>
        <v>0</v>
      </c>
      <c r="GW139">
        <v>1</v>
      </c>
      <c r="GX139">
        <f>ROUND(HC139*I139,2)</f>
        <v>0</v>
      </c>
      <c r="HA139">
        <v>0</v>
      </c>
      <c r="HB139">
        <v>0</v>
      </c>
      <c r="HC139">
        <f>GV139*GW139</f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E140" t="s">
        <v>101</v>
      </c>
      <c r="F140" t="s">
        <v>33</v>
      </c>
      <c r="G140" t="s">
        <v>34</v>
      </c>
      <c r="H140" t="s">
        <v>35</v>
      </c>
      <c r="I140">
        <f>ROUND(I139,9)</f>
        <v>79.012500000000003</v>
      </c>
      <c r="J140">
        <v>0</v>
      </c>
      <c r="K140">
        <f>ROUND(I139,9)</f>
        <v>79.012500000000003</v>
      </c>
      <c r="O140">
        <f>ROUND(CP140,2)</f>
        <v>13211.6</v>
      </c>
      <c r="P140">
        <f>ROUND((ROUND((AC140*AW140*I140),2)*BC140),2)</f>
        <v>0</v>
      </c>
      <c r="Q140">
        <f>(ROUND((ROUND(((ET140)*AV140*I140),2)*BB140),2)+ROUND((ROUND(((AE140-(EU140))*AV140*I140),2)*BS140),2))</f>
        <v>13211.6</v>
      </c>
      <c r="R140">
        <f>ROUND((ROUND((AE140*AV140*I140),2)*BS140),2)</f>
        <v>0</v>
      </c>
      <c r="S140">
        <f>ROUND((ROUND((AF140*AV140*I140),2)*BA140),2)</f>
        <v>0</v>
      </c>
      <c r="T140">
        <f>ROUND(CU140*I140,2)</f>
        <v>0</v>
      </c>
      <c r="U140">
        <f>CV140*I140</f>
        <v>0</v>
      </c>
      <c r="V140">
        <f>CW140*I140</f>
        <v>0</v>
      </c>
      <c r="W140">
        <f>ROUND(CX140*I140,2)</f>
        <v>0</v>
      </c>
      <c r="X140">
        <f>ROUND(CY140,2)</f>
        <v>0</v>
      </c>
      <c r="Y140">
        <f>ROUND(CZ140,2)</f>
        <v>0</v>
      </c>
      <c r="AA140">
        <v>60233960</v>
      </c>
      <c r="AB140">
        <f>ROUND((AC140+AD140+AF140),6)</f>
        <v>12.61</v>
      </c>
      <c r="AC140">
        <f>ROUND((ES140),6)</f>
        <v>0</v>
      </c>
      <c r="AD140">
        <f>ROUND((((ET140)-(EU140))+AE140),6)</f>
        <v>12.61</v>
      </c>
      <c r="AE140">
        <f>ROUND((EU140),6)</f>
        <v>0</v>
      </c>
      <c r="AF140">
        <f>ROUND((EV140),6)</f>
        <v>0</v>
      </c>
      <c r="AG140">
        <f>ROUND((AP140),6)</f>
        <v>0</v>
      </c>
      <c r="AH140">
        <f>(EW140)</f>
        <v>0</v>
      </c>
      <c r="AI140">
        <f>(EX140)</f>
        <v>0</v>
      </c>
      <c r="AJ140">
        <f>(AS140)</f>
        <v>0</v>
      </c>
      <c r="AK140">
        <v>12.61</v>
      </c>
      <c r="AL140">
        <v>0</v>
      </c>
      <c r="AM140">
        <v>12.61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95</v>
      </c>
      <c r="AU140">
        <v>65</v>
      </c>
      <c r="AV140">
        <v>1</v>
      </c>
      <c r="AW140">
        <v>1</v>
      </c>
      <c r="AZ140">
        <v>1</v>
      </c>
      <c r="BA140">
        <v>1</v>
      </c>
      <c r="BB140">
        <v>13.26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4</v>
      </c>
      <c r="BJ140" t="s">
        <v>36</v>
      </c>
      <c r="BM140">
        <v>1113</v>
      </c>
      <c r="BN140">
        <v>0</v>
      </c>
      <c r="BO140" t="s">
        <v>33</v>
      </c>
      <c r="BP140">
        <v>1</v>
      </c>
      <c r="BQ140">
        <v>150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95</v>
      </c>
      <c r="CA140">
        <v>65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>(P140+Q140+S140)</f>
        <v>13211.6</v>
      </c>
      <c r="CQ140">
        <f>ROUND((ROUND((AC140*AW140*1),2)*BC140),2)</f>
        <v>0</v>
      </c>
      <c r="CR140">
        <f>(ROUND((ROUND(((ET140)*AV140*1),2)*BB140),2)+ROUND((ROUND(((AE140-(EU140))*AV140*1),2)*BS140),2))</f>
        <v>167.21</v>
      </c>
      <c r="CS140">
        <f>ROUND((ROUND((AE140*AV140*1),2)*BS140),2)</f>
        <v>0</v>
      </c>
      <c r="CT140">
        <f>ROUND((ROUND((AF140*AV140*1),2)*BA140),2)</f>
        <v>0</v>
      </c>
      <c r="CU140">
        <f>AG140</f>
        <v>0</v>
      </c>
      <c r="CV140">
        <f>(AH140*AV140)</f>
        <v>0</v>
      </c>
      <c r="CW140">
        <f>AI140</f>
        <v>0</v>
      </c>
      <c r="CX140">
        <f>AJ140</f>
        <v>0</v>
      </c>
      <c r="CY140">
        <f>S140*(BZ140/100)</f>
        <v>0</v>
      </c>
      <c r="CZ140">
        <f>S140*(CA140/100)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35</v>
      </c>
      <c r="DW140" t="s">
        <v>35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59176258</v>
      </c>
      <c r="EF140">
        <v>150</v>
      </c>
      <c r="EG140" t="s">
        <v>29</v>
      </c>
      <c r="EH140">
        <v>0</v>
      </c>
      <c r="EI140" t="s">
        <v>3</v>
      </c>
      <c r="EJ140">
        <v>4</v>
      </c>
      <c r="EK140">
        <v>1113</v>
      </c>
      <c r="EL140" t="s">
        <v>37</v>
      </c>
      <c r="EM140" t="s">
        <v>38</v>
      </c>
      <c r="EO140" t="s">
        <v>3</v>
      </c>
      <c r="EQ140">
        <v>0</v>
      </c>
      <c r="ER140">
        <v>12.61</v>
      </c>
      <c r="ES140">
        <v>0</v>
      </c>
      <c r="ET140">
        <v>12.61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f>ROUND(IF(BI140=3,GM140,0),2)</f>
        <v>0</v>
      </c>
      <c r="FS140">
        <v>0</v>
      </c>
      <c r="FX140">
        <v>0</v>
      </c>
      <c r="FY140">
        <v>0</v>
      </c>
      <c r="GA140" t="s">
        <v>3</v>
      </c>
      <c r="GD140">
        <v>0</v>
      </c>
      <c r="GF140">
        <v>1823831914</v>
      </c>
      <c r="GG140">
        <v>2</v>
      </c>
      <c r="GH140">
        <v>1</v>
      </c>
      <c r="GI140">
        <v>2</v>
      </c>
      <c r="GJ140">
        <v>0</v>
      </c>
      <c r="GK140">
        <f>ROUND(R140*(R12)/100,2)</f>
        <v>0</v>
      </c>
      <c r="GL140">
        <f>ROUND(IF(AND(BH140=3,BI140=3,FS140&lt;&gt;0),P140,0),2)</f>
        <v>0</v>
      </c>
      <c r="GM140">
        <f>ROUND(O140+X140+Y140+GK140,2)+GX140</f>
        <v>13211.6</v>
      </c>
      <c r="GN140">
        <f>IF(OR(BI140=0,BI140=1),GM140-GX140,0)</f>
        <v>0</v>
      </c>
      <c r="GO140">
        <f>IF(BI140=2,GM140-GX140,0)</f>
        <v>0</v>
      </c>
      <c r="GP140">
        <f>IF(BI140=4,GM140-GX140,0)</f>
        <v>13211.6</v>
      </c>
      <c r="GR140">
        <v>0</v>
      </c>
      <c r="GS140">
        <v>3</v>
      </c>
      <c r="GT140">
        <v>0</v>
      </c>
      <c r="GU140" t="s">
        <v>3</v>
      </c>
      <c r="GV140">
        <f>ROUND((GT140),6)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GV140*GW140</f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2" spans="1:245" x14ac:dyDescent="0.2">
      <c r="A142" s="2">
        <v>51</v>
      </c>
      <c r="B142" s="2">
        <f>B135</f>
        <v>1</v>
      </c>
      <c r="C142" s="2">
        <f>A135</f>
        <v>4</v>
      </c>
      <c r="D142" s="2">
        <f>ROW(A135)</f>
        <v>135</v>
      </c>
      <c r="E142" s="2"/>
      <c r="F142" s="2" t="str">
        <f>IF(F135&lt;&gt;"",F135,"")</f>
        <v>Новый раздел</v>
      </c>
      <c r="G142" s="2" t="str">
        <f>IF(G135&lt;&gt;"",G135,"")</f>
        <v>Транспортировка и размещение грунта.Строительство КЛ-10 кВ в траншее в трубах(ЮВАО)</v>
      </c>
      <c r="H142" s="2">
        <v>0</v>
      </c>
      <c r="I142" s="2"/>
      <c r="J142" s="2"/>
      <c r="K142" s="2"/>
      <c r="L142" s="2"/>
      <c r="M142" s="2"/>
      <c r="N142" s="2"/>
      <c r="O142" s="2">
        <f t="shared" ref="O142:T142" si="48">ROUND(AB142,2)</f>
        <v>68979.75</v>
      </c>
      <c r="P142" s="2">
        <f t="shared" si="48"/>
        <v>0</v>
      </c>
      <c r="Q142" s="2">
        <f t="shared" si="48"/>
        <v>68979.75</v>
      </c>
      <c r="R142" s="2">
        <f t="shared" si="48"/>
        <v>0</v>
      </c>
      <c r="S142" s="2">
        <f t="shared" si="48"/>
        <v>0</v>
      </c>
      <c r="T142" s="2">
        <f t="shared" si="48"/>
        <v>0</v>
      </c>
      <c r="U142" s="2">
        <f>AH142</f>
        <v>0</v>
      </c>
      <c r="V142" s="2">
        <f>AI142</f>
        <v>0</v>
      </c>
      <c r="W142" s="2">
        <f>ROUND(AJ142,2)</f>
        <v>0</v>
      </c>
      <c r="X142" s="2">
        <f>ROUND(AK142,2)</f>
        <v>0</v>
      </c>
      <c r="Y142" s="2">
        <f>ROUND(AL142,2)</f>
        <v>0</v>
      </c>
      <c r="Z142" s="2"/>
      <c r="AA142" s="2"/>
      <c r="AB142" s="2">
        <f>ROUND(SUMIF(AA139:AA140,"=60233960",O139:O140),2)</f>
        <v>68979.75</v>
      </c>
      <c r="AC142" s="2">
        <f>ROUND(SUMIF(AA139:AA140,"=60233960",P139:P140),2)</f>
        <v>0</v>
      </c>
      <c r="AD142" s="2">
        <f>ROUND(SUMIF(AA139:AA140,"=60233960",Q139:Q140),2)</f>
        <v>68979.75</v>
      </c>
      <c r="AE142" s="2">
        <f>ROUND(SUMIF(AA139:AA140,"=60233960",R139:R140),2)</f>
        <v>0</v>
      </c>
      <c r="AF142" s="2">
        <f>ROUND(SUMIF(AA139:AA140,"=60233960",S139:S140),2)</f>
        <v>0</v>
      </c>
      <c r="AG142" s="2">
        <f>ROUND(SUMIF(AA139:AA140,"=60233960",T139:T140),2)</f>
        <v>0</v>
      </c>
      <c r="AH142" s="2">
        <f>SUMIF(AA139:AA140,"=60233960",U139:U140)</f>
        <v>0</v>
      </c>
      <c r="AI142" s="2">
        <f>SUMIF(AA139:AA140,"=60233960",V139:V140)</f>
        <v>0</v>
      </c>
      <c r="AJ142" s="2">
        <f>ROUND(SUMIF(AA139:AA140,"=60233960",W139:W140),2)</f>
        <v>0</v>
      </c>
      <c r="AK142" s="2">
        <f>ROUND(SUMIF(AA139:AA140,"=60233960",X139:X140),2)</f>
        <v>0</v>
      </c>
      <c r="AL142" s="2">
        <f>ROUND(SUMIF(AA139:AA140,"=60233960",Y139:Y140),2)</f>
        <v>0</v>
      </c>
      <c r="AM142" s="2"/>
      <c r="AN142" s="2"/>
      <c r="AO142" s="2">
        <f t="shared" ref="AO142:BD142" si="49">ROUND(BX142,2)</f>
        <v>0</v>
      </c>
      <c r="AP142" s="2">
        <f t="shared" si="49"/>
        <v>0</v>
      </c>
      <c r="AQ142" s="2">
        <f t="shared" si="49"/>
        <v>0</v>
      </c>
      <c r="AR142" s="2">
        <f t="shared" si="49"/>
        <v>68979.75</v>
      </c>
      <c r="AS142" s="2">
        <f t="shared" si="49"/>
        <v>0</v>
      </c>
      <c r="AT142" s="2">
        <f t="shared" si="49"/>
        <v>0</v>
      </c>
      <c r="AU142" s="2">
        <f t="shared" si="49"/>
        <v>68979.75</v>
      </c>
      <c r="AV142" s="2">
        <f t="shared" si="49"/>
        <v>0</v>
      </c>
      <c r="AW142" s="2">
        <f t="shared" si="49"/>
        <v>0</v>
      </c>
      <c r="AX142" s="2">
        <f t="shared" si="49"/>
        <v>0</v>
      </c>
      <c r="AY142" s="2">
        <f t="shared" si="49"/>
        <v>0</v>
      </c>
      <c r="AZ142" s="2">
        <f t="shared" si="49"/>
        <v>0</v>
      </c>
      <c r="BA142" s="2">
        <f t="shared" si="49"/>
        <v>0</v>
      </c>
      <c r="BB142" s="2">
        <f t="shared" si="49"/>
        <v>0</v>
      </c>
      <c r="BC142" s="2">
        <f t="shared" si="49"/>
        <v>0</v>
      </c>
      <c r="BD142" s="2">
        <f t="shared" si="49"/>
        <v>0</v>
      </c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>
        <f>ROUND(SUMIF(AA139:AA140,"=60233960",FQ139:FQ140),2)</f>
        <v>0</v>
      </c>
      <c r="BY142" s="2">
        <f>ROUND(SUMIF(AA139:AA140,"=60233960",FR139:FR140),2)</f>
        <v>0</v>
      </c>
      <c r="BZ142" s="2">
        <f>ROUND(SUMIF(AA139:AA140,"=60233960",GL139:GL140),2)</f>
        <v>0</v>
      </c>
      <c r="CA142" s="2">
        <f>ROUND(SUMIF(AA139:AA140,"=60233960",GM139:GM140),2)</f>
        <v>68979.75</v>
      </c>
      <c r="CB142" s="2">
        <f>ROUND(SUMIF(AA139:AA140,"=60233960",GN139:GN140),2)</f>
        <v>0</v>
      </c>
      <c r="CC142" s="2">
        <f>ROUND(SUMIF(AA139:AA140,"=60233960",GO139:GO140),2)</f>
        <v>0</v>
      </c>
      <c r="CD142" s="2">
        <f>ROUND(SUMIF(AA139:AA140,"=60233960",GP139:GP140),2)</f>
        <v>68979.75</v>
      </c>
      <c r="CE142" s="2">
        <f>AC142-BX142</f>
        <v>0</v>
      </c>
      <c r="CF142" s="2">
        <f>AC142-BY142</f>
        <v>0</v>
      </c>
      <c r="CG142" s="2">
        <f>BX142-BZ142</f>
        <v>0</v>
      </c>
      <c r="CH142" s="2">
        <f>AC142-BX142-BY142+BZ142</f>
        <v>0</v>
      </c>
      <c r="CI142" s="2">
        <f>BY142-BZ142</f>
        <v>0</v>
      </c>
      <c r="CJ142" s="2">
        <f>ROUND(SUMIF(AA139:AA140,"=60233960",GX139:GX140),2)</f>
        <v>0</v>
      </c>
      <c r="CK142" s="2">
        <f>ROUND(SUMIF(AA139:AA140,"=60233960",GY139:GY140),2)</f>
        <v>0</v>
      </c>
      <c r="CL142" s="2">
        <f>ROUND(SUMIF(AA139:AA140,"=60233960",GZ139:GZ140),2)</f>
        <v>0</v>
      </c>
      <c r="CM142" s="2">
        <f>ROUND(SUMIF(AA139:AA140,"=60233960",HD139:HD140),2)</f>
        <v>0</v>
      </c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0</v>
      </c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201</v>
      </c>
      <c r="F144" s="4">
        <f>ROUND(Source!O142,O144)</f>
        <v>68979.75</v>
      </c>
      <c r="G144" s="4" t="s">
        <v>39</v>
      </c>
      <c r="H144" s="4" t="s">
        <v>40</v>
      </c>
      <c r="I144" s="4"/>
      <c r="J144" s="4"/>
      <c r="K144" s="4">
        <v>201</v>
      </c>
      <c r="L144" s="4">
        <v>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68979.75</v>
      </c>
      <c r="X144" s="4">
        <v>1</v>
      </c>
      <c r="Y144" s="4">
        <v>68979.75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202</v>
      </c>
      <c r="F145" s="4">
        <f>ROUND(Source!P142,O145)</f>
        <v>0</v>
      </c>
      <c r="G145" s="4" t="s">
        <v>41</v>
      </c>
      <c r="H145" s="4" t="s">
        <v>42</v>
      </c>
      <c r="I145" s="4"/>
      <c r="J145" s="4"/>
      <c r="K145" s="4">
        <v>202</v>
      </c>
      <c r="L145" s="4">
        <v>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222</v>
      </c>
      <c r="F146" s="4">
        <f>ROUND(Source!AO142,O146)</f>
        <v>0</v>
      </c>
      <c r="G146" s="4" t="s">
        <v>43</v>
      </c>
      <c r="H146" s="4" t="s">
        <v>44</v>
      </c>
      <c r="I146" s="4"/>
      <c r="J146" s="4"/>
      <c r="K146" s="4">
        <v>222</v>
      </c>
      <c r="L146" s="4">
        <v>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225</v>
      </c>
      <c r="F147" s="4">
        <f>ROUND(Source!AV142,O147)</f>
        <v>0</v>
      </c>
      <c r="G147" s="4" t="s">
        <v>45</v>
      </c>
      <c r="H147" s="4" t="s">
        <v>46</v>
      </c>
      <c r="I147" s="4"/>
      <c r="J147" s="4"/>
      <c r="K147" s="4">
        <v>225</v>
      </c>
      <c r="L147" s="4">
        <v>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226</v>
      </c>
      <c r="F148" s="4">
        <f>ROUND(Source!AW142,O148)</f>
        <v>0</v>
      </c>
      <c r="G148" s="4" t="s">
        <v>47</v>
      </c>
      <c r="H148" s="4" t="s">
        <v>48</v>
      </c>
      <c r="I148" s="4"/>
      <c r="J148" s="4"/>
      <c r="K148" s="4">
        <v>226</v>
      </c>
      <c r="L148" s="4">
        <v>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ROUND(Source!AX142,O149)</f>
        <v>0</v>
      </c>
      <c r="G149" s="4" t="s">
        <v>49</v>
      </c>
      <c r="H149" s="4" t="s">
        <v>50</v>
      </c>
      <c r="I149" s="4"/>
      <c r="J149" s="4"/>
      <c r="K149" s="4">
        <v>227</v>
      </c>
      <c r="L149" s="4">
        <v>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228</v>
      </c>
      <c r="F150" s="4">
        <f>ROUND(Source!AY142,O150)</f>
        <v>0</v>
      </c>
      <c r="G150" s="4" t="s">
        <v>51</v>
      </c>
      <c r="H150" s="4" t="s">
        <v>52</v>
      </c>
      <c r="I150" s="4"/>
      <c r="J150" s="4"/>
      <c r="K150" s="4">
        <v>228</v>
      </c>
      <c r="L150" s="4">
        <v>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216</v>
      </c>
      <c r="F151" s="4">
        <f>ROUND(Source!AP142,O151)</f>
        <v>0</v>
      </c>
      <c r="G151" s="4" t="s">
        <v>53</v>
      </c>
      <c r="H151" s="4" t="s">
        <v>54</v>
      </c>
      <c r="I151" s="4"/>
      <c r="J151" s="4"/>
      <c r="K151" s="4">
        <v>216</v>
      </c>
      <c r="L151" s="4">
        <v>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223</v>
      </c>
      <c r="F152" s="4">
        <f>ROUND(Source!AQ142,O152)</f>
        <v>0</v>
      </c>
      <c r="G152" s="4" t="s">
        <v>55</v>
      </c>
      <c r="H152" s="4" t="s">
        <v>56</v>
      </c>
      <c r="I152" s="4"/>
      <c r="J152" s="4"/>
      <c r="K152" s="4">
        <v>223</v>
      </c>
      <c r="L152" s="4">
        <v>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229</v>
      </c>
      <c r="F153" s="4">
        <f>ROUND(Source!AZ142,O153)</f>
        <v>0</v>
      </c>
      <c r="G153" s="4" t="s">
        <v>57</v>
      </c>
      <c r="H153" s="4" t="s">
        <v>58</v>
      </c>
      <c r="I153" s="4"/>
      <c r="J153" s="4"/>
      <c r="K153" s="4">
        <v>229</v>
      </c>
      <c r="L153" s="4">
        <v>10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203</v>
      </c>
      <c r="F154" s="4">
        <f>ROUND(Source!Q142,O154)</f>
        <v>68979.75</v>
      </c>
      <c r="G154" s="4" t="s">
        <v>59</v>
      </c>
      <c r="H154" s="4" t="s">
        <v>60</v>
      </c>
      <c r="I154" s="4"/>
      <c r="J154" s="4"/>
      <c r="K154" s="4">
        <v>203</v>
      </c>
      <c r="L154" s="4">
        <v>11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68979.75</v>
      </c>
      <c r="X154" s="4">
        <v>1</v>
      </c>
      <c r="Y154" s="4">
        <v>68979.75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231</v>
      </c>
      <c r="F155" s="4">
        <f>ROUND(Source!BB142,O155)</f>
        <v>0</v>
      </c>
      <c r="G155" s="4" t="s">
        <v>61</v>
      </c>
      <c r="H155" s="4" t="s">
        <v>62</v>
      </c>
      <c r="I155" s="4"/>
      <c r="J155" s="4"/>
      <c r="K155" s="4">
        <v>231</v>
      </c>
      <c r="L155" s="4">
        <v>12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204</v>
      </c>
      <c r="F156" s="4">
        <f>ROUND(Source!R142,O156)</f>
        <v>0</v>
      </c>
      <c r="G156" s="4" t="s">
        <v>63</v>
      </c>
      <c r="H156" s="4" t="s">
        <v>64</v>
      </c>
      <c r="I156" s="4"/>
      <c r="J156" s="4"/>
      <c r="K156" s="4">
        <v>204</v>
      </c>
      <c r="L156" s="4">
        <v>13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205</v>
      </c>
      <c r="F157" s="4">
        <f>ROUND(Source!S142,O157)</f>
        <v>0</v>
      </c>
      <c r="G157" s="4" t="s">
        <v>65</v>
      </c>
      <c r="H157" s="4" t="s">
        <v>66</v>
      </c>
      <c r="I157" s="4"/>
      <c r="J157" s="4"/>
      <c r="K157" s="4">
        <v>205</v>
      </c>
      <c r="L157" s="4">
        <v>14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232</v>
      </c>
      <c r="F158" s="4">
        <f>ROUND(Source!BC142,O158)</f>
        <v>0</v>
      </c>
      <c r="G158" s="4" t="s">
        <v>67</v>
      </c>
      <c r="H158" s="4" t="s">
        <v>68</v>
      </c>
      <c r="I158" s="4"/>
      <c r="J158" s="4"/>
      <c r="K158" s="4">
        <v>232</v>
      </c>
      <c r="L158" s="4">
        <v>15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214</v>
      </c>
      <c r="F159" s="4">
        <f>ROUND(Source!AS142,O159)</f>
        <v>0</v>
      </c>
      <c r="G159" s="4" t="s">
        <v>69</v>
      </c>
      <c r="H159" s="4" t="s">
        <v>70</v>
      </c>
      <c r="I159" s="4"/>
      <c r="J159" s="4"/>
      <c r="K159" s="4">
        <v>214</v>
      </c>
      <c r="L159" s="4">
        <v>16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215</v>
      </c>
      <c r="F160" s="4">
        <f>ROUND(Source!AT142,O160)</f>
        <v>0</v>
      </c>
      <c r="G160" s="4" t="s">
        <v>71</v>
      </c>
      <c r="H160" s="4" t="s">
        <v>72</v>
      </c>
      <c r="I160" s="4"/>
      <c r="J160" s="4"/>
      <c r="K160" s="4">
        <v>215</v>
      </c>
      <c r="L160" s="4">
        <v>17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217</v>
      </c>
      <c r="F161" s="4">
        <f>ROUND(Source!AU142,O161)</f>
        <v>68979.75</v>
      </c>
      <c r="G161" s="4" t="s">
        <v>73</v>
      </c>
      <c r="H161" s="4" t="s">
        <v>74</v>
      </c>
      <c r="I161" s="4"/>
      <c r="J161" s="4"/>
      <c r="K161" s="4">
        <v>217</v>
      </c>
      <c r="L161" s="4">
        <v>18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68979.75</v>
      </c>
      <c r="X161" s="4">
        <v>1</v>
      </c>
      <c r="Y161" s="4">
        <v>68979.75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230</v>
      </c>
      <c r="F162" s="4">
        <f>ROUND(Source!BA142,O162)</f>
        <v>0</v>
      </c>
      <c r="G162" s="4" t="s">
        <v>75</v>
      </c>
      <c r="H162" s="4" t="s">
        <v>76</v>
      </c>
      <c r="I162" s="4"/>
      <c r="J162" s="4"/>
      <c r="K162" s="4">
        <v>230</v>
      </c>
      <c r="L162" s="4">
        <v>19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206</v>
      </c>
      <c r="F163" s="4">
        <f>ROUND(Source!T142,O163)</f>
        <v>0</v>
      </c>
      <c r="G163" s="4" t="s">
        <v>77</v>
      </c>
      <c r="H163" s="4" t="s">
        <v>78</v>
      </c>
      <c r="I163" s="4"/>
      <c r="J163" s="4"/>
      <c r="K163" s="4">
        <v>206</v>
      </c>
      <c r="L163" s="4">
        <v>20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207</v>
      </c>
      <c r="F164" s="4">
        <f>Source!U142</f>
        <v>0</v>
      </c>
      <c r="G164" s="4" t="s">
        <v>79</v>
      </c>
      <c r="H164" s="4" t="s">
        <v>80</v>
      </c>
      <c r="I164" s="4"/>
      <c r="J164" s="4"/>
      <c r="K164" s="4">
        <v>207</v>
      </c>
      <c r="L164" s="4">
        <v>21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208</v>
      </c>
      <c r="F165" s="4">
        <f>Source!V142</f>
        <v>0</v>
      </c>
      <c r="G165" s="4" t="s">
        <v>81</v>
      </c>
      <c r="H165" s="4" t="s">
        <v>82</v>
      </c>
      <c r="I165" s="4"/>
      <c r="J165" s="4"/>
      <c r="K165" s="4">
        <v>208</v>
      </c>
      <c r="L165" s="4">
        <v>22</v>
      </c>
      <c r="M165" s="4">
        <v>3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209</v>
      </c>
      <c r="F166" s="4">
        <f>ROUND(Source!W142,O166)</f>
        <v>0</v>
      </c>
      <c r="G166" s="4" t="s">
        <v>83</v>
      </c>
      <c r="H166" s="4" t="s">
        <v>84</v>
      </c>
      <c r="I166" s="4"/>
      <c r="J166" s="4"/>
      <c r="K166" s="4">
        <v>209</v>
      </c>
      <c r="L166" s="4">
        <v>23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233</v>
      </c>
      <c r="F167" s="4">
        <f>ROUND(Source!BD142,O167)</f>
        <v>0</v>
      </c>
      <c r="G167" s="4" t="s">
        <v>85</v>
      </c>
      <c r="H167" s="4" t="s">
        <v>86</v>
      </c>
      <c r="I167" s="4"/>
      <c r="J167" s="4"/>
      <c r="K167" s="4">
        <v>233</v>
      </c>
      <c r="L167" s="4">
        <v>24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210</v>
      </c>
      <c r="F168" s="4">
        <f>ROUND(Source!X142,O168)</f>
        <v>0</v>
      </c>
      <c r="G168" s="4" t="s">
        <v>87</v>
      </c>
      <c r="H168" s="4" t="s">
        <v>88</v>
      </c>
      <c r="I168" s="4"/>
      <c r="J168" s="4"/>
      <c r="K168" s="4">
        <v>210</v>
      </c>
      <c r="L168" s="4">
        <v>25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211</v>
      </c>
      <c r="F169" s="4">
        <f>ROUND(Source!Y142,O169)</f>
        <v>0</v>
      </c>
      <c r="G169" s="4" t="s">
        <v>89</v>
      </c>
      <c r="H169" s="4" t="s">
        <v>90</v>
      </c>
      <c r="I169" s="4"/>
      <c r="J169" s="4"/>
      <c r="K169" s="4">
        <v>211</v>
      </c>
      <c r="L169" s="4">
        <v>26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224</v>
      </c>
      <c r="F170" s="4">
        <f>ROUND(Source!AR142,O170)</f>
        <v>68979.75</v>
      </c>
      <c r="G170" s="4" t="s">
        <v>91</v>
      </c>
      <c r="H170" s="4" t="s">
        <v>92</v>
      </c>
      <c r="I170" s="4"/>
      <c r="J170" s="4"/>
      <c r="K170" s="4">
        <v>224</v>
      </c>
      <c r="L170" s="4">
        <v>27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68979.75</v>
      </c>
      <c r="X170" s="4">
        <v>1</v>
      </c>
      <c r="Y170" s="4">
        <v>68979.75</v>
      </c>
      <c r="Z170" s="4"/>
      <c r="AA170" s="4"/>
      <c r="AB170" s="4"/>
    </row>
    <row r="172" spans="1:245" x14ac:dyDescent="0.2">
      <c r="A172" s="1">
        <v>4</v>
      </c>
      <c r="B172" s="1">
        <v>1</v>
      </c>
      <c r="C172" s="1"/>
      <c r="D172" s="1">
        <f>ROW(A179)</f>
        <v>179</v>
      </c>
      <c r="E172" s="1"/>
      <c r="F172" s="1" t="s">
        <v>22</v>
      </c>
      <c r="G172" s="1" t="s">
        <v>102</v>
      </c>
      <c r="H172" s="1" t="s">
        <v>3</v>
      </c>
      <c r="I172" s="1">
        <v>0</v>
      </c>
      <c r="J172" s="1"/>
      <c r="K172" s="1">
        <v>-1</v>
      </c>
      <c r="L172" s="1"/>
      <c r="M172" s="1" t="s">
        <v>3</v>
      </c>
      <c r="N172" s="1"/>
      <c r="O172" s="1"/>
      <c r="P172" s="1"/>
      <c r="Q172" s="1"/>
      <c r="R172" s="1"/>
      <c r="S172" s="1">
        <v>0</v>
      </c>
      <c r="T172" s="1"/>
      <c r="U172" s="1" t="s">
        <v>3</v>
      </c>
      <c r="V172" s="1">
        <v>0</v>
      </c>
      <c r="W172" s="1"/>
      <c r="X172" s="1"/>
      <c r="Y172" s="1"/>
      <c r="Z172" s="1"/>
      <c r="AA172" s="1"/>
      <c r="AB172" s="1" t="s">
        <v>3</v>
      </c>
      <c r="AC172" s="1" t="s">
        <v>3</v>
      </c>
      <c r="AD172" s="1" t="s">
        <v>3</v>
      </c>
      <c r="AE172" s="1" t="s">
        <v>3</v>
      </c>
      <c r="AF172" s="1" t="s">
        <v>3</v>
      </c>
      <c r="AG172" s="1" t="s">
        <v>3</v>
      </c>
      <c r="AH172" s="1"/>
      <c r="AI172" s="1"/>
      <c r="AJ172" s="1"/>
      <c r="AK172" s="1"/>
      <c r="AL172" s="1"/>
      <c r="AM172" s="1"/>
      <c r="AN172" s="1"/>
      <c r="AO172" s="1"/>
      <c r="AP172" s="1" t="s">
        <v>3</v>
      </c>
      <c r="AQ172" s="1" t="s">
        <v>3</v>
      </c>
      <c r="AR172" s="1" t="s">
        <v>3</v>
      </c>
      <c r="AS172" s="1"/>
      <c r="AT172" s="1"/>
      <c r="AU172" s="1"/>
      <c r="AV172" s="1"/>
      <c r="AW172" s="1"/>
      <c r="AX172" s="1"/>
      <c r="AY172" s="1"/>
      <c r="AZ172" s="1" t="s">
        <v>3</v>
      </c>
      <c r="BA172" s="1"/>
      <c r="BB172" s="1" t="s">
        <v>3</v>
      </c>
      <c r="BC172" s="1" t="s">
        <v>3</v>
      </c>
      <c r="BD172" s="1" t="s">
        <v>3</v>
      </c>
      <c r="BE172" s="1" t="s">
        <v>3</v>
      </c>
      <c r="BF172" s="1" t="s">
        <v>3</v>
      </c>
      <c r="BG172" s="1" t="s">
        <v>3</v>
      </c>
      <c r="BH172" s="1" t="s">
        <v>3</v>
      </c>
      <c r="BI172" s="1" t="s">
        <v>3</v>
      </c>
      <c r="BJ172" s="1" t="s">
        <v>3</v>
      </c>
      <c r="BK172" s="1" t="s">
        <v>3</v>
      </c>
      <c r="BL172" s="1" t="s">
        <v>3</v>
      </c>
      <c r="BM172" s="1" t="s">
        <v>3</v>
      </c>
      <c r="BN172" s="1" t="s">
        <v>3</v>
      </c>
      <c r="BO172" s="1" t="s">
        <v>3</v>
      </c>
      <c r="BP172" s="1" t="s">
        <v>3</v>
      </c>
      <c r="BQ172" s="1"/>
      <c r="BR172" s="1"/>
      <c r="BS172" s="1"/>
      <c r="BT172" s="1"/>
      <c r="BU172" s="1"/>
      <c r="BV172" s="1"/>
      <c r="BW172" s="1"/>
      <c r="BX172" s="1">
        <v>0</v>
      </c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>
        <v>0</v>
      </c>
    </row>
    <row r="174" spans="1:245" x14ac:dyDescent="0.2">
      <c r="A174" s="2">
        <v>52</v>
      </c>
      <c r="B174" s="2">
        <f t="shared" ref="B174:G174" si="50">B179</f>
        <v>1</v>
      </c>
      <c r="C174" s="2">
        <f t="shared" si="50"/>
        <v>4</v>
      </c>
      <c r="D174" s="2">
        <f t="shared" si="50"/>
        <v>172</v>
      </c>
      <c r="E174" s="2">
        <f t="shared" si="50"/>
        <v>0</v>
      </c>
      <c r="F174" s="2" t="str">
        <f t="shared" si="50"/>
        <v>Новый раздел</v>
      </c>
      <c r="G174" s="2" t="str">
        <f t="shared" si="50"/>
        <v>Транспортировка и размещение строительных отходов.Строительство ТП (ЮВАО)</v>
      </c>
      <c r="H174" s="2"/>
      <c r="I174" s="2"/>
      <c r="J174" s="2"/>
      <c r="K174" s="2"/>
      <c r="L174" s="2"/>
      <c r="M174" s="2"/>
      <c r="N174" s="2"/>
      <c r="O174" s="2">
        <f t="shared" ref="O174:AT174" si="51">O179</f>
        <v>127830.25</v>
      </c>
      <c r="P174" s="2">
        <f t="shared" si="51"/>
        <v>0</v>
      </c>
      <c r="Q174" s="2">
        <f t="shared" si="51"/>
        <v>127830.25</v>
      </c>
      <c r="R174" s="2">
        <f t="shared" si="51"/>
        <v>0</v>
      </c>
      <c r="S174" s="2">
        <f t="shared" si="51"/>
        <v>0</v>
      </c>
      <c r="T174" s="2">
        <f t="shared" si="51"/>
        <v>0</v>
      </c>
      <c r="U174" s="2">
        <f t="shared" si="51"/>
        <v>0</v>
      </c>
      <c r="V174" s="2">
        <f t="shared" si="51"/>
        <v>0</v>
      </c>
      <c r="W174" s="2">
        <f t="shared" si="51"/>
        <v>0</v>
      </c>
      <c r="X174" s="2">
        <f t="shared" si="51"/>
        <v>0</v>
      </c>
      <c r="Y174" s="2">
        <f t="shared" si="51"/>
        <v>0</v>
      </c>
      <c r="Z174" s="2">
        <f t="shared" si="51"/>
        <v>0</v>
      </c>
      <c r="AA174" s="2">
        <f t="shared" si="51"/>
        <v>0</v>
      </c>
      <c r="AB174" s="2">
        <f t="shared" si="51"/>
        <v>127830.25</v>
      </c>
      <c r="AC174" s="2">
        <f t="shared" si="51"/>
        <v>0</v>
      </c>
      <c r="AD174" s="2">
        <f t="shared" si="51"/>
        <v>127830.25</v>
      </c>
      <c r="AE174" s="2">
        <f t="shared" si="51"/>
        <v>0</v>
      </c>
      <c r="AF174" s="2">
        <f t="shared" si="51"/>
        <v>0</v>
      </c>
      <c r="AG174" s="2">
        <f t="shared" si="51"/>
        <v>0</v>
      </c>
      <c r="AH174" s="2">
        <f t="shared" si="51"/>
        <v>0</v>
      </c>
      <c r="AI174" s="2">
        <f t="shared" si="51"/>
        <v>0</v>
      </c>
      <c r="AJ174" s="2">
        <f t="shared" si="51"/>
        <v>0</v>
      </c>
      <c r="AK174" s="2">
        <f t="shared" si="51"/>
        <v>0</v>
      </c>
      <c r="AL174" s="2">
        <f t="shared" si="51"/>
        <v>0</v>
      </c>
      <c r="AM174" s="2">
        <f t="shared" si="51"/>
        <v>0</v>
      </c>
      <c r="AN174" s="2">
        <f t="shared" si="51"/>
        <v>0</v>
      </c>
      <c r="AO174" s="2">
        <f t="shared" si="51"/>
        <v>0</v>
      </c>
      <c r="AP174" s="2">
        <f t="shared" si="51"/>
        <v>0</v>
      </c>
      <c r="AQ174" s="2">
        <f t="shared" si="51"/>
        <v>0</v>
      </c>
      <c r="AR174" s="2">
        <f t="shared" si="51"/>
        <v>127830.25</v>
      </c>
      <c r="AS174" s="2">
        <f t="shared" si="51"/>
        <v>0</v>
      </c>
      <c r="AT174" s="2">
        <f t="shared" si="51"/>
        <v>0</v>
      </c>
      <c r="AU174" s="2">
        <f t="shared" ref="AU174:BZ174" si="52">AU179</f>
        <v>127830.25</v>
      </c>
      <c r="AV174" s="2">
        <f t="shared" si="52"/>
        <v>0</v>
      </c>
      <c r="AW174" s="2">
        <f t="shared" si="52"/>
        <v>0</v>
      </c>
      <c r="AX174" s="2">
        <f t="shared" si="52"/>
        <v>0</v>
      </c>
      <c r="AY174" s="2">
        <f t="shared" si="52"/>
        <v>0</v>
      </c>
      <c r="AZ174" s="2">
        <f t="shared" si="52"/>
        <v>0</v>
      </c>
      <c r="BA174" s="2">
        <f t="shared" si="52"/>
        <v>0</v>
      </c>
      <c r="BB174" s="2">
        <f t="shared" si="52"/>
        <v>0</v>
      </c>
      <c r="BC174" s="2">
        <f t="shared" si="52"/>
        <v>0</v>
      </c>
      <c r="BD174" s="2">
        <f t="shared" si="52"/>
        <v>0</v>
      </c>
      <c r="BE174" s="2">
        <f t="shared" si="52"/>
        <v>0</v>
      </c>
      <c r="BF174" s="2">
        <f t="shared" si="52"/>
        <v>0</v>
      </c>
      <c r="BG174" s="2">
        <f t="shared" si="52"/>
        <v>0</v>
      </c>
      <c r="BH174" s="2">
        <f t="shared" si="52"/>
        <v>0</v>
      </c>
      <c r="BI174" s="2">
        <f t="shared" si="52"/>
        <v>0</v>
      </c>
      <c r="BJ174" s="2">
        <f t="shared" si="52"/>
        <v>0</v>
      </c>
      <c r="BK174" s="2">
        <f t="shared" si="52"/>
        <v>0</v>
      </c>
      <c r="BL174" s="2">
        <f t="shared" si="52"/>
        <v>0</v>
      </c>
      <c r="BM174" s="2">
        <f t="shared" si="52"/>
        <v>0</v>
      </c>
      <c r="BN174" s="2">
        <f t="shared" si="52"/>
        <v>0</v>
      </c>
      <c r="BO174" s="2">
        <f t="shared" si="52"/>
        <v>0</v>
      </c>
      <c r="BP174" s="2">
        <f t="shared" si="52"/>
        <v>0</v>
      </c>
      <c r="BQ174" s="2">
        <f t="shared" si="52"/>
        <v>0</v>
      </c>
      <c r="BR174" s="2">
        <f t="shared" si="52"/>
        <v>0</v>
      </c>
      <c r="BS174" s="2">
        <f t="shared" si="52"/>
        <v>0</v>
      </c>
      <c r="BT174" s="2">
        <f t="shared" si="52"/>
        <v>0</v>
      </c>
      <c r="BU174" s="2">
        <f t="shared" si="52"/>
        <v>0</v>
      </c>
      <c r="BV174" s="2">
        <f t="shared" si="52"/>
        <v>0</v>
      </c>
      <c r="BW174" s="2">
        <f t="shared" si="52"/>
        <v>0</v>
      </c>
      <c r="BX174" s="2">
        <f t="shared" si="52"/>
        <v>0</v>
      </c>
      <c r="BY174" s="2">
        <f t="shared" si="52"/>
        <v>0</v>
      </c>
      <c r="BZ174" s="2">
        <f t="shared" si="52"/>
        <v>0</v>
      </c>
      <c r="CA174" s="2">
        <f t="shared" ref="CA174:DF174" si="53">CA179</f>
        <v>127830.25</v>
      </c>
      <c r="CB174" s="2">
        <f t="shared" si="53"/>
        <v>0</v>
      </c>
      <c r="CC174" s="2">
        <f t="shared" si="53"/>
        <v>0</v>
      </c>
      <c r="CD174" s="2">
        <f t="shared" si="53"/>
        <v>127830.25</v>
      </c>
      <c r="CE174" s="2">
        <f t="shared" si="53"/>
        <v>0</v>
      </c>
      <c r="CF174" s="2">
        <f t="shared" si="53"/>
        <v>0</v>
      </c>
      <c r="CG174" s="2">
        <f t="shared" si="53"/>
        <v>0</v>
      </c>
      <c r="CH174" s="2">
        <f t="shared" si="53"/>
        <v>0</v>
      </c>
      <c r="CI174" s="2">
        <f t="shared" si="53"/>
        <v>0</v>
      </c>
      <c r="CJ174" s="2">
        <f t="shared" si="53"/>
        <v>0</v>
      </c>
      <c r="CK174" s="2">
        <f t="shared" si="53"/>
        <v>0</v>
      </c>
      <c r="CL174" s="2">
        <f t="shared" si="53"/>
        <v>0</v>
      </c>
      <c r="CM174" s="2">
        <f t="shared" si="53"/>
        <v>0</v>
      </c>
      <c r="CN174" s="2">
        <f t="shared" si="53"/>
        <v>0</v>
      </c>
      <c r="CO174" s="2">
        <f t="shared" si="53"/>
        <v>0</v>
      </c>
      <c r="CP174" s="2">
        <f t="shared" si="53"/>
        <v>0</v>
      </c>
      <c r="CQ174" s="2">
        <f t="shared" si="53"/>
        <v>0</v>
      </c>
      <c r="CR174" s="2">
        <f t="shared" si="53"/>
        <v>0</v>
      </c>
      <c r="CS174" s="2">
        <f t="shared" si="53"/>
        <v>0</v>
      </c>
      <c r="CT174" s="2">
        <f t="shared" si="53"/>
        <v>0</v>
      </c>
      <c r="CU174" s="2">
        <f t="shared" si="53"/>
        <v>0</v>
      </c>
      <c r="CV174" s="2">
        <f t="shared" si="53"/>
        <v>0</v>
      </c>
      <c r="CW174" s="2">
        <f t="shared" si="53"/>
        <v>0</v>
      </c>
      <c r="CX174" s="2">
        <f t="shared" si="53"/>
        <v>0</v>
      </c>
      <c r="CY174" s="2">
        <f t="shared" si="53"/>
        <v>0</v>
      </c>
      <c r="CZ174" s="2">
        <f t="shared" si="53"/>
        <v>0</v>
      </c>
      <c r="DA174" s="2">
        <f t="shared" si="53"/>
        <v>0</v>
      </c>
      <c r="DB174" s="2">
        <f t="shared" si="53"/>
        <v>0</v>
      </c>
      <c r="DC174" s="2">
        <f t="shared" si="53"/>
        <v>0</v>
      </c>
      <c r="DD174" s="2">
        <f t="shared" si="53"/>
        <v>0</v>
      </c>
      <c r="DE174" s="2">
        <f t="shared" si="53"/>
        <v>0</v>
      </c>
      <c r="DF174" s="2">
        <f t="shared" si="53"/>
        <v>0</v>
      </c>
      <c r="DG174" s="3">
        <f t="shared" ref="DG174:EL174" si="54">DG179</f>
        <v>0</v>
      </c>
      <c r="DH174" s="3">
        <f t="shared" si="54"/>
        <v>0</v>
      </c>
      <c r="DI174" s="3">
        <f t="shared" si="54"/>
        <v>0</v>
      </c>
      <c r="DJ174" s="3">
        <f t="shared" si="54"/>
        <v>0</v>
      </c>
      <c r="DK174" s="3">
        <f t="shared" si="54"/>
        <v>0</v>
      </c>
      <c r="DL174" s="3">
        <f t="shared" si="54"/>
        <v>0</v>
      </c>
      <c r="DM174" s="3">
        <f t="shared" si="54"/>
        <v>0</v>
      </c>
      <c r="DN174" s="3">
        <f t="shared" si="54"/>
        <v>0</v>
      </c>
      <c r="DO174" s="3">
        <f t="shared" si="54"/>
        <v>0</v>
      </c>
      <c r="DP174" s="3">
        <f t="shared" si="54"/>
        <v>0</v>
      </c>
      <c r="DQ174" s="3">
        <f t="shared" si="54"/>
        <v>0</v>
      </c>
      <c r="DR174" s="3">
        <f t="shared" si="54"/>
        <v>0</v>
      </c>
      <c r="DS174" s="3">
        <f t="shared" si="54"/>
        <v>0</v>
      </c>
      <c r="DT174" s="3">
        <f t="shared" si="54"/>
        <v>0</v>
      </c>
      <c r="DU174" s="3">
        <f t="shared" si="54"/>
        <v>0</v>
      </c>
      <c r="DV174" s="3">
        <f t="shared" si="54"/>
        <v>0</v>
      </c>
      <c r="DW174" s="3">
        <f t="shared" si="54"/>
        <v>0</v>
      </c>
      <c r="DX174" s="3">
        <f t="shared" si="54"/>
        <v>0</v>
      </c>
      <c r="DY174" s="3">
        <f t="shared" si="54"/>
        <v>0</v>
      </c>
      <c r="DZ174" s="3">
        <f t="shared" si="54"/>
        <v>0</v>
      </c>
      <c r="EA174" s="3">
        <f t="shared" si="54"/>
        <v>0</v>
      </c>
      <c r="EB174" s="3">
        <f t="shared" si="54"/>
        <v>0</v>
      </c>
      <c r="EC174" s="3">
        <f t="shared" si="54"/>
        <v>0</v>
      </c>
      <c r="ED174" s="3">
        <f t="shared" si="54"/>
        <v>0</v>
      </c>
      <c r="EE174" s="3">
        <f t="shared" si="54"/>
        <v>0</v>
      </c>
      <c r="EF174" s="3">
        <f t="shared" si="54"/>
        <v>0</v>
      </c>
      <c r="EG174" s="3">
        <f t="shared" si="54"/>
        <v>0</v>
      </c>
      <c r="EH174" s="3">
        <f t="shared" si="54"/>
        <v>0</v>
      </c>
      <c r="EI174" s="3">
        <f t="shared" si="54"/>
        <v>0</v>
      </c>
      <c r="EJ174" s="3">
        <f t="shared" si="54"/>
        <v>0</v>
      </c>
      <c r="EK174" s="3">
        <f t="shared" si="54"/>
        <v>0</v>
      </c>
      <c r="EL174" s="3">
        <f t="shared" si="54"/>
        <v>0</v>
      </c>
      <c r="EM174" s="3">
        <f t="shared" ref="EM174:FR174" si="55">EM179</f>
        <v>0</v>
      </c>
      <c r="EN174" s="3">
        <f t="shared" si="55"/>
        <v>0</v>
      </c>
      <c r="EO174" s="3">
        <f t="shared" si="55"/>
        <v>0</v>
      </c>
      <c r="EP174" s="3">
        <f t="shared" si="55"/>
        <v>0</v>
      </c>
      <c r="EQ174" s="3">
        <f t="shared" si="55"/>
        <v>0</v>
      </c>
      <c r="ER174" s="3">
        <f t="shared" si="55"/>
        <v>0</v>
      </c>
      <c r="ES174" s="3">
        <f t="shared" si="55"/>
        <v>0</v>
      </c>
      <c r="ET174" s="3">
        <f t="shared" si="55"/>
        <v>0</v>
      </c>
      <c r="EU174" s="3">
        <f t="shared" si="55"/>
        <v>0</v>
      </c>
      <c r="EV174" s="3">
        <f t="shared" si="55"/>
        <v>0</v>
      </c>
      <c r="EW174" s="3">
        <f t="shared" si="55"/>
        <v>0</v>
      </c>
      <c r="EX174" s="3">
        <f t="shared" si="55"/>
        <v>0</v>
      </c>
      <c r="EY174" s="3">
        <f t="shared" si="55"/>
        <v>0</v>
      </c>
      <c r="EZ174" s="3">
        <f t="shared" si="55"/>
        <v>0</v>
      </c>
      <c r="FA174" s="3">
        <f t="shared" si="55"/>
        <v>0</v>
      </c>
      <c r="FB174" s="3">
        <f t="shared" si="55"/>
        <v>0</v>
      </c>
      <c r="FC174" s="3">
        <f t="shared" si="55"/>
        <v>0</v>
      </c>
      <c r="FD174" s="3">
        <f t="shared" si="55"/>
        <v>0</v>
      </c>
      <c r="FE174" s="3">
        <f t="shared" si="55"/>
        <v>0</v>
      </c>
      <c r="FF174" s="3">
        <f t="shared" si="55"/>
        <v>0</v>
      </c>
      <c r="FG174" s="3">
        <f t="shared" si="55"/>
        <v>0</v>
      </c>
      <c r="FH174" s="3">
        <f t="shared" si="55"/>
        <v>0</v>
      </c>
      <c r="FI174" s="3">
        <f t="shared" si="55"/>
        <v>0</v>
      </c>
      <c r="FJ174" s="3">
        <f t="shared" si="55"/>
        <v>0</v>
      </c>
      <c r="FK174" s="3">
        <f t="shared" si="55"/>
        <v>0</v>
      </c>
      <c r="FL174" s="3">
        <f t="shared" si="55"/>
        <v>0</v>
      </c>
      <c r="FM174" s="3">
        <f t="shared" si="55"/>
        <v>0</v>
      </c>
      <c r="FN174" s="3">
        <f t="shared" si="55"/>
        <v>0</v>
      </c>
      <c r="FO174" s="3">
        <f t="shared" si="55"/>
        <v>0</v>
      </c>
      <c r="FP174" s="3">
        <f t="shared" si="55"/>
        <v>0</v>
      </c>
      <c r="FQ174" s="3">
        <f t="shared" si="55"/>
        <v>0</v>
      </c>
      <c r="FR174" s="3">
        <f t="shared" si="55"/>
        <v>0</v>
      </c>
      <c r="FS174" s="3">
        <f t="shared" ref="FS174:GX174" si="56">FS179</f>
        <v>0</v>
      </c>
      <c r="FT174" s="3">
        <f t="shared" si="56"/>
        <v>0</v>
      </c>
      <c r="FU174" s="3">
        <f t="shared" si="56"/>
        <v>0</v>
      </c>
      <c r="FV174" s="3">
        <f t="shared" si="56"/>
        <v>0</v>
      </c>
      <c r="FW174" s="3">
        <f t="shared" si="56"/>
        <v>0</v>
      </c>
      <c r="FX174" s="3">
        <f t="shared" si="56"/>
        <v>0</v>
      </c>
      <c r="FY174" s="3">
        <f t="shared" si="56"/>
        <v>0</v>
      </c>
      <c r="FZ174" s="3">
        <f t="shared" si="56"/>
        <v>0</v>
      </c>
      <c r="GA174" s="3">
        <f t="shared" si="56"/>
        <v>0</v>
      </c>
      <c r="GB174" s="3">
        <f t="shared" si="56"/>
        <v>0</v>
      </c>
      <c r="GC174" s="3">
        <f t="shared" si="56"/>
        <v>0</v>
      </c>
      <c r="GD174" s="3">
        <f t="shared" si="56"/>
        <v>0</v>
      </c>
      <c r="GE174" s="3">
        <f t="shared" si="56"/>
        <v>0</v>
      </c>
      <c r="GF174" s="3">
        <f t="shared" si="56"/>
        <v>0</v>
      </c>
      <c r="GG174" s="3">
        <f t="shared" si="56"/>
        <v>0</v>
      </c>
      <c r="GH174" s="3">
        <f t="shared" si="56"/>
        <v>0</v>
      </c>
      <c r="GI174" s="3">
        <f t="shared" si="56"/>
        <v>0</v>
      </c>
      <c r="GJ174" s="3">
        <f t="shared" si="56"/>
        <v>0</v>
      </c>
      <c r="GK174" s="3">
        <f t="shared" si="56"/>
        <v>0</v>
      </c>
      <c r="GL174" s="3">
        <f t="shared" si="56"/>
        <v>0</v>
      </c>
      <c r="GM174" s="3">
        <f t="shared" si="56"/>
        <v>0</v>
      </c>
      <c r="GN174" s="3">
        <f t="shared" si="56"/>
        <v>0</v>
      </c>
      <c r="GO174" s="3">
        <f t="shared" si="56"/>
        <v>0</v>
      </c>
      <c r="GP174" s="3">
        <f t="shared" si="56"/>
        <v>0</v>
      </c>
      <c r="GQ174" s="3">
        <f t="shared" si="56"/>
        <v>0</v>
      </c>
      <c r="GR174" s="3">
        <f t="shared" si="56"/>
        <v>0</v>
      </c>
      <c r="GS174" s="3">
        <f t="shared" si="56"/>
        <v>0</v>
      </c>
      <c r="GT174" s="3">
        <f t="shared" si="56"/>
        <v>0</v>
      </c>
      <c r="GU174" s="3">
        <f t="shared" si="56"/>
        <v>0</v>
      </c>
      <c r="GV174" s="3">
        <f t="shared" si="56"/>
        <v>0</v>
      </c>
      <c r="GW174" s="3">
        <f t="shared" si="56"/>
        <v>0</v>
      </c>
      <c r="GX174" s="3">
        <f t="shared" si="56"/>
        <v>0</v>
      </c>
    </row>
    <row r="176" spans="1:245" x14ac:dyDescent="0.2">
      <c r="A176">
        <v>17</v>
      </c>
      <c r="B176">
        <v>1</v>
      </c>
      <c r="C176">
        <f>ROW(SmtRes!A5)</f>
        <v>5</v>
      </c>
      <c r="E176" t="s">
        <v>103</v>
      </c>
      <c r="F176" t="s">
        <v>25</v>
      </c>
      <c r="G176" t="s">
        <v>26</v>
      </c>
      <c r="H176" t="s">
        <v>27</v>
      </c>
      <c r="I176">
        <f>ROUND(83.67*1.75,9)</f>
        <v>146.42250000000001</v>
      </c>
      <c r="J176">
        <v>0</v>
      </c>
      <c r="K176">
        <f>ROUND(83.67*1.75,9)</f>
        <v>146.42250000000001</v>
      </c>
      <c r="O176">
        <f>ROUND(CP176,2)</f>
        <v>103347.12</v>
      </c>
      <c r="P176">
        <f>ROUND((ROUND((AC176*AW176*I176),2)*BC176),2)</f>
        <v>0</v>
      </c>
      <c r="Q176">
        <f>(ROUND((ROUND(((ET176)*AV176*I176),2)*BB176),2)+ROUND((ROUND(((AE176-(EU176))*AV176*I176),2)*BS176),2))</f>
        <v>103347.12</v>
      </c>
      <c r="R176">
        <f>ROUND((ROUND((AE176*AV176*I176),2)*BS176),2)</f>
        <v>0</v>
      </c>
      <c r="S176">
        <f>ROUND((ROUND((AF176*AV176*I176),2)*BA176),2)</f>
        <v>0</v>
      </c>
      <c r="T176">
        <f>ROUND(CU176*I176,2)</f>
        <v>0</v>
      </c>
      <c r="U176">
        <f>CV176*I176</f>
        <v>0</v>
      </c>
      <c r="V176">
        <f>CW176*I176</f>
        <v>0</v>
      </c>
      <c r="W176">
        <f>ROUND(CX176*I176,2)</f>
        <v>0</v>
      </c>
      <c r="X176">
        <f>ROUND(CY176,2)</f>
        <v>0</v>
      </c>
      <c r="Y176">
        <f>ROUND(CZ176,2)</f>
        <v>0</v>
      </c>
      <c r="AA176">
        <v>60233960</v>
      </c>
      <c r="AB176">
        <f>ROUND((AC176+AD176+AF176),6)</f>
        <v>45.1</v>
      </c>
      <c r="AC176">
        <f>ROUND((ES176),6)</f>
        <v>0</v>
      </c>
      <c r="AD176">
        <f>ROUND((((ET176)-(EU176))+AE176),6)</f>
        <v>45.1</v>
      </c>
      <c r="AE176">
        <f>ROUND((EU176),6)</f>
        <v>0</v>
      </c>
      <c r="AF176">
        <f>ROUND((EV176),6)</f>
        <v>0</v>
      </c>
      <c r="AG176">
        <f>ROUND((AP176),6)</f>
        <v>0</v>
      </c>
      <c r="AH176">
        <f>(EW176)</f>
        <v>0</v>
      </c>
      <c r="AI176">
        <f>(EX176)</f>
        <v>0</v>
      </c>
      <c r="AJ176">
        <f>(AS176)</f>
        <v>0</v>
      </c>
      <c r="AK176">
        <v>45.1</v>
      </c>
      <c r="AL176">
        <v>0</v>
      </c>
      <c r="AM176">
        <v>45.1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95</v>
      </c>
      <c r="AU176">
        <v>65</v>
      </c>
      <c r="AV176">
        <v>1</v>
      </c>
      <c r="AW176">
        <v>1</v>
      </c>
      <c r="AZ176">
        <v>1</v>
      </c>
      <c r="BA176">
        <v>1</v>
      </c>
      <c r="BB176">
        <v>15.65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4</v>
      </c>
      <c r="BJ176" t="s">
        <v>28</v>
      </c>
      <c r="BM176">
        <v>1111</v>
      </c>
      <c r="BN176">
        <v>0</v>
      </c>
      <c r="BO176" t="s">
        <v>25</v>
      </c>
      <c r="BP176">
        <v>1</v>
      </c>
      <c r="BQ176">
        <v>150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95</v>
      </c>
      <c r="CA176">
        <v>65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>(P176+Q176+S176)</f>
        <v>103347.12</v>
      </c>
      <c r="CQ176">
        <f>ROUND((ROUND((AC176*AW176*1),2)*BC176),2)</f>
        <v>0</v>
      </c>
      <c r="CR176">
        <f>(ROUND((ROUND(((ET176)*AV176*1),2)*BB176),2)+ROUND((ROUND(((AE176-(EU176))*AV176*1),2)*BS176),2))</f>
        <v>705.82</v>
      </c>
      <c r="CS176">
        <f>ROUND((ROUND((AE176*AV176*1),2)*BS176),2)</f>
        <v>0</v>
      </c>
      <c r="CT176">
        <f>ROUND((ROUND((AF176*AV176*1),2)*BA176),2)</f>
        <v>0</v>
      </c>
      <c r="CU176">
        <f>AG176</f>
        <v>0</v>
      </c>
      <c r="CV176">
        <f>(AH176*AV176)</f>
        <v>0</v>
      </c>
      <c r="CW176">
        <f>AI176</f>
        <v>0</v>
      </c>
      <c r="CX176">
        <f>AJ176</f>
        <v>0</v>
      </c>
      <c r="CY176">
        <f>S176*(BZ176/100)</f>
        <v>0</v>
      </c>
      <c r="CZ176">
        <f>S176*(CA176/100)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1009</v>
      </c>
      <c r="DV176" t="s">
        <v>27</v>
      </c>
      <c r="DW176" t="s">
        <v>27</v>
      </c>
      <c r="DX176">
        <v>1000</v>
      </c>
      <c r="DZ176" t="s">
        <v>3</v>
      </c>
      <c r="EA176" t="s">
        <v>3</v>
      </c>
      <c r="EB176" t="s">
        <v>3</v>
      </c>
      <c r="EC176" t="s">
        <v>3</v>
      </c>
      <c r="EE176">
        <v>59176256</v>
      </c>
      <c r="EF176">
        <v>150</v>
      </c>
      <c r="EG176" t="s">
        <v>29</v>
      </c>
      <c r="EH176">
        <v>0</v>
      </c>
      <c r="EI176" t="s">
        <v>3</v>
      </c>
      <c r="EJ176">
        <v>4</v>
      </c>
      <c r="EK176">
        <v>1111</v>
      </c>
      <c r="EL176" t="s">
        <v>30</v>
      </c>
      <c r="EM176" t="s">
        <v>31</v>
      </c>
      <c r="EO176" t="s">
        <v>3</v>
      </c>
      <c r="EQ176">
        <v>0</v>
      </c>
      <c r="ER176">
        <v>45.1</v>
      </c>
      <c r="ES176">
        <v>0</v>
      </c>
      <c r="ET176">
        <v>45.1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>ROUND(IF(BI176=3,GM176,0),2)</f>
        <v>0</v>
      </c>
      <c r="FS176">
        <v>0</v>
      </c>
      <c r="FX176">
        <v>0</v>
      </c>
      <c r="FY176">
        <v>0</v>
      </c>
      <c r="GA176" t="s">
        <v>3</v>
      </c>
      <c r="GD176">
        <v>0</v>
      </c>
      <c r="GF176">
        <v>-1114147576</v>
      </c>
      <c r="GG176">
        <v>2</v>
      </c>
      <c r="GH176">
        <v>1</v>
      </c>
      <c r="GI176">
        <v>2</v>
      </c>
      <c r="GJ176">
        <v>0</v>
      </c>
      <c r="GK176">
        <f>ROUND(R176*(R12)/100,2)</f>
        <v>0</v>
      </c>
      <c r="GL176">
        <f>ROUND(IF(AND(BH176=3,BI176=3,FS176&lt;&gt;0),P176,0),2)</f>
        <v>0</v>
      </c>
      <c r="GM176">
        <f>ROUND(O176+X176+Y176+GK176,2)+GX176</f>
        <v>103347.12</v>
      </c>
      <c r="GN176">
        <f>IF(OR(BI176=0,BI176=1),GM176-GX176,0)</f>
        <v>0</v>
      </c>
      <c r="GO176">
        <f>IF(BI176=2,GM176-GX176,0)</f>
        <v>0</v>
      </c>
      <c r="GP176">
        <f>IF(BI176=4,GM176-GX176,0)</f>
        <v>103347.12</v>
      </c>
      <c r="GR176">
        <v>0</v>
      </c>
      <c r="GS176">
        <v>3</v>
      </c>
      <c r="GT176">
        <v>0</v>
      </c>
      <c r="GU176" t="s">
        <v>3</v>
      </c>
      <c r="GV176">
        <f>ROUND((GT176),6)</f>
        <v>0</v>
      </c>
      <c r="GW176">
        <v>1</v>
      </c>
      <c r="GX176">
        <f>ROUND(HC176*I176,2)</f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E177" t="s">
        <v>104</v>
      </c>
      <c r="F177" t="s">
        <v>33</v>
      </c>
      <c r="G177" t="s">
        <v>34</v>
      </c>
      <c r="H177" t="s">
        <v>35</v>
      </c>
      <c r="I177">
        <f>ROUND(I176,9)</f>
        <v>146.42250000000001</v>
      </c>
      <c r="J177">
        <v>0</v>
      </c>
      <c r="K177">
        <f>ROUND(I176,9)</f>
        <v>146.42250000000001</v>
      </c>
      <c r="O177">
        <f>ROUND(CP177,2)</f>
        <v>24483.13</v>
      </c>
      <c r="P177">
        <f>ROUND((ROUND((AC177*AW177*I177),2)*BC177),2)</f>
        <v>0</v>
      </c>
      <c r="Q177">
        <f>(ROUND((ROUND(((ET177)*AV177*I177),2)*BB177),2)+ROUND((ROUND(((AE177-(EU177))*AV177*I177),2)*BS177),2))</f>
        <v>24483.13</v>
      </c>
      <c r="R177">
        <f>ROUND((ROUND((AE177*AV177*I177),2)*BS177),2)</f>
        <v>0</v>
      </c>
      <c r="S177">
        <f>ROUND((ROUND((AF177*AV177*I177),2)*BA177),2)</f>
        <v>0</v>
      </c>
      <c r="T177">
        <f>ROUND(CU177*I177,2)</f>
        <v>0</v>
      </c>
      <c r="U177">
        <f>CV177*I177</f>
        <v>0</v>
      </c>
      <c r="V177">
        <f>CW177*I177</f>
        <v>0</v>
      </c>
      <c r="W177">
        <f>ROUND(CX177*I177,2)</f>
        <v>0</v>
      </c>
      <c r="X177">
        <f>ROUND(CY177,2)</f>
        <v>0</v>
      </c>
      <c r="Y177">
        <f>ROUND(CZ177,2)</f>
        <v>0</v>
      </c>
      <c r="AA177">
        <v>60233960</v>
      </c>
      <c r="AB177">
        <f>ROUND((AC177+AD177+AF177),6)</f>
        <v>12.61</v>
      </c>
      <c r="AC177">
        <f>ROUND((ES177),6)</f>
        <v>0</v>
      </c>
      <c r="AD177">
        <f>ROUND((((ET177)-(EU177))+AE177),6)</f>
        <v>12.61</v>
      </c>
      <c r="AE177">
        <f>ROUND((EU177),6)</f>
        <v>0</v>
      </c>
      <c r="AF177">
        <f>ROUND((EV177),6)</f>
        <v>0</v>
      </c>
      <c r="AG177">
        <f>ROUND((AP177),6)</f>
        <v>0</v>
      </c>
      <c r="AH177">
        <f>(EW177)</f>
        <v>0</v>
      </c>
      <c r="AI177">
        <f>(EX177)</f>
        <v>0</v>
      </c>
      <c r="AJ177">
        <f>(AS177)</f>
        <v>0</v>
      </c>
      <c r="AK177">
        <v>12.61</v>
      </c>
      <c r="AL177">
        <v>0</v>
      </c>
      <c r="AM177">
        <v>12.61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95</v>
      </c>
      <c r="AU177">
        <v>65</v>
      </c>
      <c r="AV177">
        <v>1</v>
      </c>
      <c r="AW177">
        <v>1</v>
      </c>
      <c r="AZ177">
        <v>1</v>
      </c>
      <c r="BA177">
        <v>1</v>
      </c>
      <c r="BB177">
        <v>13.26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4</v>
      </c>
      <c r="BJ177" t="s">
        <v>36</v>
      </c>
      <c r="BM177">
        <v>1113</v>
      </c>
      <c r="BN177">
        <v>0</v>
      </c>
      <c r="BO177" t="s">
        <v>33</v>
      </c>
      <c r="BP177">
        <v>1</v>
      </c>
      <c r="BQ177">
        <v>150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95</v>
      </c>
      <c r="CA177">
        <v>65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>(P177+Q177+S177)</f>
        <v>24483.13</v>
      </c>
      <c r="CQ177">
        <f>ROUND((ROUND((AC177*AW177*1),2)*BC177),2)</f>
        <v>0</v>
      </c>
      <c r="CR177">
        <f>(ROUND((ROUND(((ET177)*AV177*1),2)*BB177),2)+ROUND((ROUND(((AE177-(EU177))*AV177*1),2)*BS177),2))</f>
        <v>167.21</v>
      </c>
      <c r="CS177">
        <f>ROUND((ROUND((AE177*AV177*1),2)*BS177),2)</f>
        <v>0</v>
      </c>
      <c r="CT177">
        <f>ROUND((ROUND((AF177*AV177*1),2)*BA177),2)</f>
        <v>0</v>
      </c>
      <c r="CU177">
        <f>AG177</f>
        <v>0</v>
      </c>
      <c r="CV177">
        <f>(AH177*AV177)</f>
        <v>0</v>
      </c>
      <c r="CW177">
        <f>AI177</f>
        <v>0</v>
      </c>
      <c r="CX177">
        <f>AJ177</f>
        <v>0</v>
      </c>
      <c r="CY177">
        <f>S177*(BZ177/100)</f>
        <v>0</v>
      </c>
      <c r="CZ177">
        <f>S177*(CA177/100)</f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35</v>
      </c>
      <c r="DW177" t="s">
        <v>35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59176258</v>
      </c>
      <c r="EF177">
        <v>150</v>
      </c>
      <c r="EG177" t="s">
        <v>29</v>
      </c>
      <c r="EH177">
        <v>0</v>
      </c>
      <c r="EI177" t="s">
        <v>3</v>
      </c>
      <c r="EJ177">
        <v>4</v>
      </c>
      <c r="EK177">
        <v>1113</v>
      </c>
      <c r="EL177" t="s">
        <v>37</v>
      </c>
      <c r="EM177" t="s">
        <v>38</v>
      </c>
      <c r="EO177" t="s">
        <v>3</v>
      </c>
      <c r="EQ177">
        <v>0</v>
      </c>
      <c r="ER177">
        <v>12.61</v>
      </c>
      <c r="ES177">
        <v>0</v>
      </c>
      <c r="ET177">
        <v>12.61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f>ROUND(IF(BI177=3,GM177,0),2)</f>
        <v>0</v>
      </c>
      <c r="FS177">
        <v>0</v>
      </c>
      <c r="FX177">
        <v>0</v>
      </c>
      <c r="FY177">
        <v>0</v>
      </c>
      <c r="GA177" t="s">
        <v>3</v>
      </c>
      <c r="GD177">
        <v>0</v>
      </c>
      <c r="GF177">
        <v>1823831914</v>
      </c>
      <c r="GG177">
        <v>2</v>
      </c>
      <c r="GH177">
        <v>1</v>
      </c>
      <c r="GI177">
        <v>2</v>
      </c>
      <c r="GJ177">
        <v>0</v>
      </c>
      <c r="GK177">
        <f>ROUND(R177*(R12)/100,2)</f>
        <v>0</v>
      </c>
      <c r="GL177">
        <f>ROUND(IF(AND(BH177=3,BI177=3,FS177&lt;&gt;0),P177,0),2)</f>
        <v>0</v>
      </c>
      <c r="GM177">
        <f>ROUND(O177+X177+Y177+GK177,2)+GX177</f>
        <v>24483.13</v>
      </c>
      <c r="GN177">
        <f>IF(OR(BI177=0,BI177=1),GM177-GX177,0)</f>
        <v>0</v>
      </c>
      <c r="GO177">
        <f>IF(BI177=2,GM177-GX177,0)</f>
        <v>0</v>
      </c>
      <c r="GP177">
        <f>IF(BI177=4,GM177-GX177,0)</f>
        <v>24483.13</v>
      </c>
      <c r="GR177">
        <v>0</v>
      </c>
      <c r="GS177">
        <v>3</v>
      </c>
      <c r="GT177">
        <v>0</v>
      </c>
      <c r="GU177" t="s">
        <v>3</v>
      </c>
      <c r="GV177">
        <f>ROUND((GT177),6)</f>
        <v>0</v>
      </c>
      <c r="GW177">
        <v>1</v>
      </c>
      <c r="GX177">
        <f>ROUND(HC177*I177,2)</f>
        <v>0</v>
      </c>
      <c r="HA177">
        <v>0</v>
      </c>
      <c r="HB177">
        <v>0</v>
      </c>
      <c r="HC177">
        <f>GV177*GW177</f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9" spans="1:245" x14ac:dyDescent="0.2">
      <c r="A179" s="2">
        <v>51</v>
      </c>
      <c r="B179" s="2">
        <f>B172</f>
        <v>1</v>
      </c>
      <c r="C179" s="2">
        <f>A172</f>
        <v>4</v>
      </c>
      <c r="D179" s="2">
        <f>ROW(A172)</f>
        <v>172</v>
      </c>
      <c r="E179" s="2"/>
      <c r="F179" s="2" t="str">
        <f>IF(F172&lt;&gt;"",F172,"")</f>
        <v>Новый раздел</v>
      </c>
      <c r="G179" s="2" t="str">
        <f>IF(G172&lt;&gt;"",G172,"")</f>
        <v>Транспортировка и размещение строительных отходов.Строительство ТП (ЮВАО)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57">ROUND(AB179,2)</f>
        <v>127830.25</v>
      </c>
      <c r="P179" s="2">
        <f t="shared" si="57"/>
        <v>0</v>
      </c>
      <c r="Q179" s="2">
        <f t="shared" si="57"/>
        <v>127830.25</v>
      </c>
      <c r="R179" s="2">
        <f t="shared" si="57"/>
        <v>0</v>
      </c>
      <c r="S179" s="2">
        <f t="shared" si="57"/>
        <v>0</v>
      </c>
      <c r="T179" s="2">
        <f t="shared" si="57"/>
        <v>0</v>
      </c>
      <c r="U179" s="2">
        <f>AH179</f>
        <v>0</v>
      </c>
      <c r="V179" s="2">
        <f>AI179</f>
        <v>0</v>
      </c>
      <c r="W179" s="2">
        <f>ROUND(AJ179,2)</f>
        <v>0</v>
      </c>
      <c r="X179" s="2">
        <f>ROUND(AK179,2)</f>
        <v>0</v>
      </c>
      <c r="Y179" s="2">
        <f>ROUND(AL179,2)</f>
        <v>0</v>
      </c>
      <c r="Z179" s="2"/>
      <c r="AA179" s="2"/>
      <c r="AB179" s="2">
        <f>ROUND(SUMIF(AA176:AA177,"=60233960",O176:O177),2)</f>
        <v>127830.25</v>
      </c>
      <c r="AC179" s="2">
        <f>ROUND(SUMIF(AA176:AA177,"=60233960",P176:P177),2)</f>
        <v>0</v>
      </c>
      <c r="AD179" s="2">
        <f>ROUND(SUMIF(AA176:AA177,"=60233960",Q176:Q177),2)</f>
        <v>127830.25</v>
      </c>
      <c r="AE179" s="2">
        <f>ROUND(SUMIF(AA176:AA177,"=60233960",R176:R177),2)</f>
        <v>0</v>
      </c>
      <c r="AF179" s="2">
        <f>ROUND(SUMIF(AA176:AA177,"=60233960",S176:S177),2)</f>
        <v>0</v>
      </c>
      <c r="AG179" s="2">
        <f>ROUND(SUMIF(AA176:AA177,"=60233960",T176:T177),2)</f>
        <v>0</v>
      </c>
      <c r="AH179" s="2">
        <f>SUMIF(AA176:AA177,"=60233960",U176:U177)</f>
        <v>0</v>
      </c>
      <c r="AI179" s="2">
        <f>SUMIF(AA176:AA177,"=60233960",V176:V177)</f>
        <v>0</v>
      </c>
      <c r="AJ179" s="2">
        <f>ROUND(SUMIF(AA176:AA177,"=60233960",W176:W177),2)</f>
        <v>0</v>
      </c>
      <c r="AK179" s="2">
        <f>ROUND(SUMIF(AA176:AA177,"=60233960",X176:X177),2)</f>
        <v>0</v>
      </c>
      <c r="AL179" s="2">
        <f>ROUND(SUMIF(AA176:AA177,"=60233960",Y176:Y177),2)</f>
        <v>0</v>
      </c>
      <c r="AM179" s="2"/>
      <c r="AN179" s="2"/>
      <c r="AO179" s="2">
        <f t="shared" ref="AO179:BD179" si="58">ROUND(BX179,2)</f>
        <v>0</v>
      </c>
      <c r="AP179" s="2">
        <f t="shared" si="58"/>
        <v>0</v>
      </c>
      <c r="AQ179" s="2">
        <f t="shared" si="58"/>
        <v>0</v>
      </c>
      <c r="AR179" s="2">
        <f t="shared" si="58"/>
        <v>127830.25</v>
      </c>
      <c r="AS179" s="2">
        <f t="shared" si="58"/>
        <v>0</v>
      </c>
      <c r="AT179" s="2">
        <f t="shared" si="58"/>
        <v>0</v>
      </c>
      <c r="AU179" s="2">
        <f t="shared" si="58"/>
        <v>127830.25</v>
      </c>
      <c r="AV179" s="2">
        <f t="shared" si="58"/>
        <v>0</v>
      </c>
      <c r="AW179" s="2">
        <f t="shared" si="58"/>
        <v>0</v>
      </c>
      <c r="AX179" s="2">
        <f t="shared" si="58"/>
        <v>0</v>
      </c>
      <c r="AY179" s="2">
        <f t="shared" si="58"/>
        <v>0</v>
      </c>
      <c r="AZ179" s="2">
        <f t="shared" si="58"/>
        <v>0</v>
      </c>
      <c r="BA179" s="2">
        <f t="shared" si="58"/>
        <v>0</v>
      </c>
      <c r="BB179" s="2">
        <f t="shared" si="58"/>
        <v>0</v>
      </c>
      <c r="BC179" s="2">
        <f t="shared" si="58"/>
        <v>0</v>
      </c>
      <c r="BD179" s="2">
        <f t="shared" si="58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>
        <f>ROUND(SUMIF(AA176:AA177,"=60233960",FQ176:FQ177),2)</f>
        <v>0</v>
      </c>
      <c r="BY179" s="2">
        <f>ROUND(SUMIF(AA176:AA177,"=60233960",FR176:FR177),2)</f>
        <v>0</v>
      </c>
      <c r="BZ179" s="2">
        <f>ROUND(SUMIF(AA176:AA177,"=60233960",GL176:GL177),2)</f>
        <v>0</v>
      </c>
      <c r="CA179" s="2">
        <f>ROUND(SUMIF(AA176:AA177,"=60233960",GM176:GM177),2)</f>
        <v>127830.25</v>
      </c>
      <c r="CB179" s="2">
        <f>ROUND(SUMIF(AA176:AA177,"=60233960",GN176:GN177),2)</f>
        <v>0</v>
      </c>
      <c r="CC179" s="2">
        <f>ROUND(SUMIF(AA176:AA177,"=60233960",GO176:GO177),2)</f>
        <v>0</v>
      </c>
      <c r="CD179" s="2">
        <f>ROUND(SUMIF(AA176:AA177,"=60233960",GP176:GP177),2)</f>
        <v>127830.25</v>
      </c>
      <c r="CE179" s="2">
        <f>AC179-BX179</f>
        <v>0</v>
      </c>
      <c r="CF179" s="2">
        <f>AC179-BY179</f>
        <v>0</v>
      </c>
      <c r="CG179" s="2">
        <f>BX179-BZ179</f>
        <v>0</v>
      </c>
      <c r="CH179" s="2">
        <f>AC179-BX179-BY179+BZ179</f>
        <v>0</v>
      </c>
      <c r="CI179" s="2">
        <f>BY179-BZ179</f>
        <v>0</v>
      </c>
      <c r="CJ179" s="2">
        <f>ROUND(SUMIF(AA176:AA177,"=60233960",GX176:GX177),2)</f>
        <v>0</v>
      </c>
      <c r="CK179" s="2">
        <f>ROUND(SUMIF(AA176:AA177,"=60233960",GY176:GY177),2)</f>
        <v>0</v>
      </c>
      <c r="CL179" s="2">
        <f>ROUND(SUMIF(AA176:AA177,"=60233960",GZ176:GZ177),2)</f>
        <v>0</v>
      </c>
      <c r="CM179" s="2">
        <f>ROUND(SUMIF(AA176:AA177,"=60233960",HD176:HD177),2)</f>
        <v>0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127830.25</v>
      </c>
      <c r="G181" s="4" t="s">
        <v>39</v>
      </c>
      <c r="H181" s="4" t="s">
        <v>40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127830.25</v>
      </c>
      <c r="X181" s="4">
        <v>1</v>
      </c>
      <c r="Y181" s="4">
        <v>127830.25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0</v>
      </c>
      <c r="G182" s="4" t="s">
        <v>41</v>
      </c>
      <c r="H182" s="4" t="s">
        <v>42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43</v>
      </c>
      <c r="H183" s="4" t="s">
        <v>44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0</v>
      </c>
      <c r="G184" s="4" t="s">
        <v>45</v>
      </c>
      <c r="H184" s="4" t="s">
        <v>46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0</v>
      </c>
      <c r="G185" s="4" t="s">
        <v>47</v>
      </c>
      <c r="H185" s="4" t="s">
        <v>48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49</v>
      </c>
      <c r="H186" s="4" t="s">
        <v>50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0</v>
      </c>
      <c r="G187" s="4" t="s">
        <v>51</v>
      </c>
      <c r="H187" s="4" t="s">
        <v>52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53</v>
      </c>
      <c r="H188" s="4" t="s">
        <v>54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55</v>
      </c>
      <c r="H189" s="4" t="s">
        <v>56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57</v>
      </c>
      <c r="H190" s="4" t="s">
        <v>58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127830.25</v>
      </c>
      <c r="G191" s="4" t="s">
        <v>59</v>
      </c>
      <c r="H191" s="4" t="s">
        <v>60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127830.25</v>
      </c>
      <c r="X191" s="4">
        <v>1</v>
      </c>
      <c r="Y191" s="4">
        <v>127830.25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61</v>
      </c>
      <c r="H192" s="4" t="s">
        <v>62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0</v>
      </c>
      <c r="G193" s="4" t="s">
        <v>63</v>
      </c>
      <c r="H193" s="4" t="s">
        <v>64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0</v>
      </c>
      <c r="G194" s="4" t="s">
        <v>65</v>
      </c>
      <c r="H194" s="4" t="s">
        <v>66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67</v>
      </c>
      <c r="H195" s="4" t="s">
        <v>68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0</v>
      </c>
      <c r="G196" s="4" t="s">
        <v>69</v>
      </c>
      <c r="H196" s="4" t="s">
        <v>70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0</v>
      </c>
      <c r="G197" s="4" t="s">
        <v>71</v>
      </c>
      <c r="H197" s="4" t="s">
        <v>72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127830.25</v>
      </c>
      <c r="G198" s="4" t="s">
        <v>73</v>
      </c>
      <c r="H198" s="4" t="s">
        <v>74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127830.25</v>
      </c>
      <c r="X198" s="4">
        <v>1</v>
      </c>
      <c r="Y198" s="4">
        <v>127830.25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75</v>
      </c>
      <c r="H199" s="4" t="s">
        <v>76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77</v>
      </c>
      <c r="H200" s="4" t="s">
        <v>78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0</v>
      </c>
      <c r="G201" s="4" t="s">
        <v>79</v>
      </c>
      <c r="H201" s="4" t="s">
        <v>80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0</v>
      </c>
      <c r="G202" s="4" t="s">
        <v>81</v>
      </c>
      <c r="H202" s="4" t="s">
        <v>82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0</v>
      </c>
      <c r="G203" s="4" t="s">
        <v>83</v>
      </c>
      <c r="H203" s="4" t="s">
        <v>84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85</v>
      </c>
      <c r="H204" s="4" t="s">
        <v>86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0</v>
      </c>
      <c r="G205" s="4" t="s">
        <v>87</v>
      </c>
      <c r="H205" s="4" t="s">
        <v>88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0</v>
      </c>
      <c r="G206" s="4" t="s">
        <v>89</v>
      </c>
      <c r="H206" s="4" t="s">
        <v>90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127830.25</v>
      </c>
      <c r="G207" s="4" t="s">
        <v>91</v>
      </c>
      <c r="H207" s="4" t="s">
        <v>92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127830.25</v>
      </c>
      <c r="X207" s="4">
        <v>1</v>
      </c>
      <c r="Y207" s="4">
        <v>127830.25</v>
      </c>
      <c r="Z207" s="4"/>
      <c r="AA207" s="4"/>
      <c r="AB207" s="4"/>
    </row>
    <row r="209" spans="1:245" x14ac:dyDescent="0.2">
      <c r="A209" s="1">
        <v>4</v>
      </c>
      <c r="B209" s="1">
        <v>1</v>
      </c>
      <c r="C209" s="1"/>
      <c r="D209" s="1">
        <f>ROW(A219)</f>
        <v>219</v>
      </c>
      <c r="E209" s="1"/>
      <c r="F209" s="1" t="s">
        <v>22</v>
      </c>
      <c r="G209" s="1" t="s">
        <v>105</v>
      </c>
      <c r="H209" s="1" t="s">
        <v>3</v>
      </c>
      <c r="I209" s="1">
        <v>0</v>
      </c>
      <c r="J209" s="1"/>
      <c r="K209" s="1">
        <v>-1</v>
      </c>
      <c r="L209" s="1"/>
      <c r="M209" s="1" t="s">
        <v>3</v>
      </c>
      <c r="N209" s="1"/>
      <c r="O209" s="1"/>
      <c r="P209" s="1"/>
      <c r="Q209" s="1"/>
      <c r="R209" s="1"/>
      <c r="S209" s="1">
        <v>0</v>
      </c>
      <c r="T209" s="1"/>
      <c r="U209" s="1" t="s">
        <v>3</v>
      </c>
      <c r="V209" s="1">
        <v>0</v>
      </c>
      <c r="W209" s="1"/>
      <c r="X209" s="1"/>
      <c r="Y209" s="1"/>
      <c r="Z209" s="1"/>
      <c r="AA209" s="1"/>
      <c r="AB209" s="1" t="s">
        <v>3</v>
      </c>
      <c r="AC209" s="1" t="s">
        <v>3</v>
      </c>
      <c r="AD209" s="1" t="s">
        <v>3</v>
      </c>
      <c r="AE209" s="1" t="s">
        <v>3</v>
      </c>
      <c r="AF209" s="1" t="s">
        <v>3</v>
      </c>
      <c r="AG209" s="1" t="s">
        <v>3</v>
      </c>
      <c r="AH209" s="1"/>
      <c r="AI209" s="1"/>
      <c r="AJ209" s="1"/>
      <c r="AK209" s="1"/>
      <c r="AL209" s="1"/>
      <c r="AM209" s="1"/>
      <c r="AN209" s="1"/>
      <c r="AO209" s="1"/>
      <c r="AP209" s="1" t="s">
        <v>3</v>
      </c>
      <c r="AQ209" s="1" t="s">
        <v>3</v>
      </c>
      <c r="AR209" s="1" t="s">
        <v>3</v>
      </c>
      <c r="AS209" s="1"/>
      <c r="AT209" s="1"/>
      <c r="AU209" s="1"/>
      <c r="AV209" s="1"/>
      <c r="AW209" s="1"/>
      <c r="AX209" s="1"/>
      <c r="AY209" s="1"/>
      <c r="AZ209" s="1" t="s">
        <v>3</v>
      </c>
      <c r="BA209" s="1"/>
      <c r="BB209" s="1" t="s">
        <v>3</v>
      </c>
      <c r="BC209" s="1" t="s">
        <v>3</v>
      </c>
      <c r="BD209" s="1" t="s">
        <v>3</v>
      </c>
      <c r="BE209" s="1" t="s">
        <v>3</v>
      </c>
      <c r="BF209" s="1" t="s">
        <v>3</v>
      </c>
      <c r="BG209" s="1" t="s">
        <v>3</v>
      </c>
      <c r="BH209" s="1" t="s">
        <v>3</v>
      </c>
      <c r="BI209" s="1" t="s">
        <v>3</v>
      </c>
      <c r="BJ209" s="1" t="s">
        <v>3</v>
      </c>
      <c r="BK209" s="1" t="s">
        <v>3</v>
      </c>
      <c r="BL209" s="1" t="s">
        <v>3</v>
      </c>
      <c r="BM209" s="1" t="s">
        <v>3</v>
      </c>
      <c r="BN209" s="1" t="s">
        <v>3</v>
      </c>
      <c r="BO209" s="1" t="s">
        <v>3</v>
      </c>
      <c r="BP209" s="1" t="s">
        <v>3</v>
      </c>
      <c r="BQ209" s="1"/>
      <c r="BR209" s="1"/>
      <c r="BS209" s="1"/>
      <c r="BT209" s="1"/>
      <c r="BU209" s="1"/>
      <c r="BV209" s="1"/>
      <c r="BW209" s="1"/>
      <c r="BX209" s="1">
        <v>0</v>
      </c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>
        <v>0</v>
      </c>
    </row>
    <row r="211" spans="1:245" x14ac:dyDescent="0.2">
      <c r="A211" s="2">
        <v>52</v>
      </c>
      <c r="B211" s="2">
        <f t="shared" ref="B211:G211" si="59">B219</f>
        <v>1</v>
      </c>
      <c r="C211" s="2">
        <f t="shared" si="59"/>
        <v>4</v>
      </c>
      <c r="D211" s="2">
        <f t="shared" si="59"/>
        <v>209</v>
      </c>
      <c r="E211" s="2">
        <f t="shared" si="59"/>
        <v>0</v>
      </c>
      <c r="F211" s="2" t="str">
        <f t="shared" si="59"/>
        <v>Новый раздел</v>
      </c>
      <c r="G211" s="2" t="str">
        <f t="shared" si="59"/>
        <v>Транспортировка и размещение строительных отходов.Благоустройство (ЮВАО)</v>
      </c>
      <c r="H211" s="2"/>
      <c r="I211" s="2"/>
      <c r="J211" s="2"/>
      <c r="K211" s="2"/>
      <c r="L211" s="2"/>
      <c r="M211" s="2"/>
      <c r="N211" s="2"/>
      <c r="O211" s="2">
        <f t="shared" ref="O211:AT211" si="60">O219</f>
        <v>32360.63</v>
      </c>
      <c r="P211" s="2">
        <f t="shared" si="60"/>
        <v>0</v>
      </c>
      <c r="Q211" s="2">
        <f t="shared" si="60"/>
        <v>32360.63</v>
      </c>
      <c r="R211" s="2">
        <f t="shared" si="60"/>
        <v>0</v>
      </c>
      <c r="S211" s="2">
        <f t="shared" si="60"/>
        <v>0</v>
      </c>
      <c r="T211" s="2">
        <f t="shared" si="60"/>
        <v>0</v>
      </c>
      <c r="U211" s="2">
        <f t="shared" si="60"/>
        <v>0</v>
      </c>
      <c r="V211" s="2">
        <f t="shared" si="60"/>
        <v>0</v>
      </c>
      <c r="W211" s="2">
        <f t="shared" si="60"/>
        <v>0</v>
      </c>
      <c r="X211" s="2">
        <f t="shared" si="60"/>
        <v>0</v>
      </c>
      <c r="Y211" s="2">
        <f t="shared" si="60"/>
        <v>0</v>
      </c>
      <c r="Z211" s="2">
        <f t="shared" si="60"/>
        <v>0</v>
      </c>
      <c r="AA211" s="2">
        <f t="shared" si="60"/>
        <v>0</v>
      </c>
      <c r="AB211" s="2">
        <f t="shared" si="60"/>
        <v>32360.63</v>
      </c>
      <c r="AC211" s="2">
        <f t="shared" si="60"/>
        <v>0</v>
      </c>
      <c r="AD211" s="2">
        <f t="shared" si="60"/>
        <v>32360.63</v>
      </c>
      <c r="AE211" s="2">
        <f t="shared" si="60"/>
        <v>0</v>
      </c>
      <c r="AF211" s="2">
        <f t="shared" si="60"/>
        <v>0</v>
      </c>
      <c r="AG211" s="2">
        <f t="shared" si="60"/>
        <v>0</v>
      </c>
      <c r="AH211" s="2">
        <f t="shared" si="60"/>
        <v>0</v>
      </c>
      <c r="AI211" s="2">
        <f t="shared" si="60"/>
        <v>0</v>
      </c>
      <c r="AJ211" s="2">
        <f t="shared" si="60"/>
        <v>0</v>
      </c>
      <c r="AK211" s="2">
        <f t="shared" si="60"/>
        <v>0</v>
      </c>
      <c r="AL211" s="2">
        <f t="shared" si="60"/>
        <v>0</v>
      </c>
      <c r="AM211" s="2">
        <f t="shared" si="60"/>
        <v>0</v>
      </c>
      <c r="AN211" s="2">
        <f t="shared" si="60"/>
        <v>0</v>
      </c>
      <c r="AO211" s="2">
        <f t="shared" si="60"/>
        <v>0</v>
      </c>
      <c r="AP211" s="2">
        <f t="shared" si="60"/>
        <v>0</v>
      </c>
      <c r="AQ211" s="2">
        <f t="shared" si="60"/>
        <v>0</v>
      </c>
      <c r="AR211" s="2">
        <f t="shared" si="60"/>
        <v>32360.63</v>
      </c>
      <c r="AS211" s="2">
        <f t="shared" si="60"/>
        <v>0</v>
      </c>
      <c r="AT211" s="2">
        <f t="shared" si="60"/>
        <v>0</v>
      </c>
      <c r="AU211" s="2">
        <f t="shared" ref="AU211:BZ211" si="61">AU219</f>
        <v>32360.63</v>
      </c>
      <c r="AV211" s="2">
        <f t="shared" si="61"/>
        <v>0</v>
      </c>
      <c r="AW211" s="2">
        <f t="shared" si="61"/>
        <v>0</v>
      </c>
      <c r="AX211" s="2">
        <f t="shared" si="61"/>
        <v>0</v>
      </c>
      <c r="AY211" s="2">
        <f t="shared" si="61"/>
        <v>0</v>
      </c>
      <c r="AZ211" s="2">
        <f t="shared" si="61"/>
        <v>0</v>
      </c>
      <c r="BA211" s="2">
        <f t="shared" si="61"/>
        <v>0</v>
      </c>
      <c r="BB211" s="2">
        <f t="shared" si="61"/>
        <v>0</v>
      </c>
      <c r="BC211" s="2">
        <f t="shared" si="61"/>
        <v>0</v>
      </c>
      <c r="BD211" s="2">
        <f t="shared" si="61"/>
        <v>0</v>
      </c>
      <c r="BE211" s="2">
        <f t="shared" si="61"/>
        <v>0</v>
      </c>
      <c r="BF211" s="2">
        <f t="shared" si="61"/>
        <v>0</v>
      </c>
      <c r="BG211" s="2">
        <f t="shared" si="61"/>
        <v>0</v>
      </c>
      <c r="BH211" s="2">
        <f t="shared" si="61"/>
        <v>0</v>
      </c>
      <c r="BI211" s="2">
        <f t="shared" si="61"/>
        <v>0</v>
      </c>
      <c r="BJ211" s="2">
        <f t="shared" si="61"/>
        <v>0</v>
      </c>
      <c r="BK211" s="2">
        <f t="shared" si="61"/>
        <v>0</v>
      </c>
      <c r="BL211" s="2">
        <f t="shared" si="61"/>
        <v>0</v>
      </c>
      <c r="BM211" s="2">
        <f t="shared" si="61"/>
        <v>0</v>
      </c>
      <c r="BN211" s="2">
        <f t="shared" si="61"/>
        <v>0</v>
      </c>
      <c r="BO211" s="2">
        <f t="shared" si="61"/>
        <v>0</v>
      </c>
      <c r="BP211" s="2">
        <f t="shared" si="61"/>
        <v>0</v>
      </c>
      <c r="BQ211" s="2">
        <f t="shared" si="61"/>
        <v>0</v>
      </c>
      <c r="BR211" s="2">
        <f t="shared" si="61"/>
        <v>0</v>
      </c>
      <c r="BS211" s="2">
        <f t="shared" si="61"/>
        <v>0</v>
      </c>
      <c r="BT211" s="2">
        <f t="shared" si="61"/>
        <v>0</v>
      </c>
      <c r="BU211" s="2">
        <f t="shared" si="61"/>
        <v>0</v>
      </c>
      <c r="BV211" s="2">
        <f t="shared" si="61"/>
        <v>0</v>
      </c>
      <c r="BW211" s="2">
        <f t="shared" si="61"/>
        <v>0</v>
      </c>
      <c r="BX211" s="2">
        <f t="shared" si="61"/>
        <v>0</v>
      </c>
      <c r="BY211" s="2">
        <f t="shared" si="61"/>
        <v>0</v>
      </c>
      <c r="BZ211" s="2">
        <f t="shared" si="61"/>
        <v>0</v>
      </c>
      <c r="CA211" s="2">
        <f t="shared" ref="CA211:DF211" si="62">CA219</f>
        <v>32360.63</v>
      </c>
      <c r="CB211" s="2">
        <f t="shared" si="62"/>
        <v>0</v>
      </c>
      <c r="CC211" s="2">
        <f t="shared" si="62"/>
        <v>0</v>
      </c>
      <c r="CD211" s="2">
        <f t="shared" si="62"/>
        <v>32360.63</v>
      </c>
      <c r="CE211" s="2">
        <f t="shared" si="62"/>
        <v>0</v>
      </c>
      <c r="CF211" s="2">
        <f t="shared" si="62"/>
        <v>0</v>
      </c>
      <c r="CG211" s="2">
        <f t="shared" si="62"/>
        <v>0</v>
      </c>
      <c r="CH211" s="2">
        <f t="shared" si="62"/>
        <v>0</v>
      </c>
      <c r="CI211" s="2">
        <f t="shared" si="62"/>
        <v>0</v>
      </c>
      <c r="CJ211" s="2">
        <f t="shared" si="62"/>
        <v>0</v>
      </c>
      <c r="CK211" s="2">
        <f t="shared" si="62"/>
        <v>0</v>
      </c>
      <c r="CL211" s="2">
        <f t="shared" si="62"/>
        <v>0</v>
      </c>
      <c r="CM211" s="2">
        <f t="shared" si="62"/>
        <v>0</v>
      </c>
      <c r="CN211" s="2">
        <f t="shared" si="62"/>
        <v>0</v>
      </c>
      <c r="CO211" s="2">
        <f t="shared" si="62"/>
        <v>0</v>
      </c>
      <c r="CP211" s="2">
        <f t="shared" si="62"/>
        <v>0</v>
      </c>
      <c r="CQ211" s="2">
        <f t="shared" si="62"/>
        <v>0</v>
      </c>
      <c r="CR211" s="2">
        <f t="shared" si="62"/>
        <v>0</v>
      </c>
      <c r="CS211" s="2">
        <f t="shared" si="62"/>
        <v>0</v>
      </c>
      <c r="CT211" s="2">
        <f t="shared" si="62"/>
        <v>0</v>
      </c>
      <c r="CU211" s="2">
        <f t="shared" si="62"/>
        <v>0</v>
      </c>
      <c r="CV211" s="2">
        <f t="shared" si="62"/>
        <v>0</v>
      </c>
      <c r="CW211" s="2">
        <f t="shared" si="62"/>
        <v>0</v>
      </c>
      <c r="CX211" s="2">
        <f t="shared" si="62"/>
        <v>0</v>
      </c>
      <c r="CY211" s="2">
        <f t="shared" si="62"/>
        <v>0</v>
      </c>
      <c r="CZ211" s="2">
        <f t="shared" si="62"/>
        <v>0</v>
      </c>
      <c r="DA211" s="2">
        <f t="shared" si="62"/>
        <v>0</v>
      </c>
      <c r="DB211" s="2">
        <f t="shared" si="62"/>
        <v>0</v>
      </c>
      <c r="DC211" s="2">
        <f t="shared" si="62"/>
        <v>0</v>
      </c>
      <c r="DD211" s="2">
        <f t="shared" si="62"/>
        <v>0</v>
      </c>
      <c r="DE211" s="2">
        <f t="shared" si="62"/>
        <v>0</v>
      </c>
      <c r="DF211" s="2">
        <f t="shared" si="62"/>
        <v>0</v>
      </c>
      <c r="DG211" s="3">
        <f t="shared" ref="DG211:EL211" si="63">DG219</f>
        <v>0</v>
      </c>
      <c r="DH211" s="3">
        <f t="shared" si="63"/>
        <v>0</v>
      </c>
      <c r="DI211" s="3">
        <f t="shared" si="63"/>
        <v>0</v>
      </c>
      <c r="DJ211" s="3">
        <f t="shared" si="63"/>
        <v>0</v>
      </c>
      <c r="DK211" s="3">
        <f t="shared" si="63"/>
        <v>0</v>
      </c>
      <c r="DL211" s="3">
        <f t="shared" si="63"/>
        <v>0</v>
      </c>
      <c r="DM211" s="3">
        <f t="shared" si="63"/>
        <v>0</v>
      </c>
      <c r="DN211" s="3">
        <f t="shared" si="63"/>
        <v>0</v>
      </c>
      <c r="DO211" s="3">
        <f t="shared" si="63"/>
        <v>0</v>
      </c>
      <c r="DP211" s="3">
        <f t="shared" si="63"/>
        <v>0</v>
      </c>
      <c r="DQ211" s="3">
        <f t="shared" si="63"/>
        <v>0</v>
      </c>
      <c r="DR211" s="3">
        <f t="shared" si="63"/>
        <v>0</v>
      </c>
      <c r="DS211" s="3">
        <f t="shared" si="63"/>
        <v>0</v>
      </c>
      <c r="DT211" s="3">
        <f t="shared" si="63"/>
        <v>0</v>
      </c>
      <c r="DU211" s="3">
        <f t="shared" si="63"/>
        <v>0</v>
      </c>
      <c r="DV211" s="3">
        <f t="shared" si="63"/>
        <v>0</v>
      </c>
      <c r="DW211" s="3">
        <f t="shared" si="63"/>
        <v>0</v>
      </c>
      <c r="DX211" s="3">
        <f t="shared" si="63"/>
        <v>0</v>
      </c>
      <c r="DY211" s="3">
        <f t="shared" si="63"/>
        <v>0</v>
      </c>
      <c r="DZ211" s="3">
        <f t="shared" si="63"/>
        <v>0</v>
      </c>
      <c r="EA211" s="3">
        <f t="shared" si="63"/>
        <v>0</v>
      </c>
      <c r="EB211" s="3">
        <f t="shared" si="63"/>
        <v>0</v>
      </c>
      <c r="EC211" s="3">
        <f t="shared" si="63"/>
        <v>0</v>
      </c>
      <c r="ED211" s="3">
        <f t="shared" si="63"/>
        <v>0</v>
      </c>
      <c r="EE211" s="3">
        <f t="shared" si="63"/>
        <v>0</v>
      </c>
      <c r="EF211" s="3">
        <f t="shared" si="63"/>
        <v>0</v>
      </c>
      <c r="EG211" s="3">
        <f t="shared" si="63"/>
        <v>0</v>
      </c>
      <c r="EH211" s="3">
        <f t="shared" si="63"/>
        <v>0</v>
      </c>
      <c r="EI211" s="3">
        <f t="shared" si="63"/>
        <v>0</v>
      </c>
      <c r="EJ211" s="3">
        <f t="shared" si="63"/>
        <v>0</v>
      </c>
      <c r="EK211" s="3">
        <f t="shared" si="63"/>
        <v>0</v>
      </c>
      <c r="EL211" s="3">
        <f t="shared" si="63"/>
        <v>0</v>
      </c>
      <c r="EM211" s="3">
        <f t="shared" ref="EM211:FR211" si="64">EM219</f>
        <v>0</v>
      </c>
      <c r="EN211" s="3">
        <f t="shared" si="64"/>
        <v>0</v>
      </c>
      <c r="EO211" s="3">
        <f t="shared" si="64"/>
        <v>0</v>
      </c>
      <c r="EP211" s="3">
        <f t="shared" si="64"/>
        <v>0</v>
      </c>
      <c r="EQ211" s="3">
        <f t="shared" si="64"/>
        <v>0</v>
      </c>
      <c r="ER211" s="3">
        <f t="shared" si="64"/>
        <v>0</v>
      </c>
      <c r="ES211" s="3">
        <f t="shared" si="64"/>
        <v>0</v>
      </c>
      <c r="ET211" s="3">
        <f t="shared" si="64"/>
        <v>0</v>
      </c>
      <c r="EU211" s="3">
        <f t="shared" si="64"/>
        <v>0</v>
      </c>
      <c r="EV211" s="3">
        <f t="shared" si="64"/>
        <v>0</v>
      </c>
      <c r="EW211" s="3">
        <f t="shared" si="64"/>
        <v>0</v>
      </c>
      <c r="EX211" s="3">
        <f t="shared" si="64"/>
        <v>0</v>
      </c>
      <c r="EY211" s="3">
        <f t="shared" si="64"/>
        <v>0</v>
      </c>
      <c r="EZ211" s="3">
        <f t="shared" si="64"/>
        <v>0</v>
      </c>
      <c r="FA211" s="3">
        <f t="shared" si="64"/>
        <v>0</v>
      </c>
      <c r="FB211" s="3">
        <f t="shared" si="64"/>
        <v>0</v>
      </c>
      <c r="FC211" s="3">
        <f t="shared" si="64"/>
        <v>0</v>
      </c>
      <c r="FD211" s="3">
        <f t="shared" si="64"/>
        <v>0</v>
      </c>
      <c r="FE211" s="3">
        <f t="shared" si="64"/>
        <v>0</v>
      </c>
      <c r="FF211" s="3">
        <f t="shared" si="64"/>
        <v>0</v>
      </c>
      <c r="FG211" s="3">
        <f t="shared" si="64"/>
        <v>0</v>
      </c>
      <c r="FH211" s="3">
        <f t="shared" si="64"/>
        <v>0</v>
      </c>
      <c r="FI211" s="3">
        <f t="shared" si="64"/>
        <v>0</v>
      </c>
      <c r="FJ211" s="3">
        <f t="shared" si="64"/>
        <v>0</v>
      </c>
      <c r="FK211" s="3">
        <f t="shared" si="64"/>
        <v>0</v>
      </c>
      <c r="FL211" s="3">
        <f t="shared" si="64"/>
        <v>0</v>
      </c>
      <c r="FM211" s="3">
        <f t="shared" si="64"/>
        <v>0</v>
      </c>
      <c r="FN211" s="3">
        <f t="shared" si="64"/>
        <v>0</v>
      </c>
      <c r="FO211" s="3">
        <f t="shared" si="64"/>
        <v>0</v>
      </c>
      <c r="FP211" s="3">
        <f t="shared" si="64"/>
        <v>0</v>
      </c>
      <c r="FQ211" s="3">
        <f t="shared" si="64"/>
        <v>0</v>
      </c>
      <c r="FR211" s="3">
        <f t="shared" si="64"/>
        <v>0</v>
      </c>
      <c r="FS211" s="3">
        <f t="shared" ref="FS211:GX211" si="65">FS219</f>
        <v>0</v>
      </c>
      <c r="FT211" s="3">
        <f t="shared" si="65"/>
        <v>0</v>
      </c>
      <c r="FU211" s="3">
        <f t="shared" si="65"/>
        <v>0</v>
      </c>
      <c r="FV211" s="3">
        <f t="shared" si="65"/>
        <v>0</v>
      </c>
      <c r="FW211" s="3">
        <f t="shared" si="65"/>
        <v>0</v>
      </c>
      <c r="FX211" s="3">
        <f t="shared" si="65"/>
        <v>0</v>
      </c>
      <c r="FY211" s="3">
        <f t="shared" si="65"/>
        <v>0</v>
      </c>
      <c r="FZ211" s="3">
        <f t="shared" si="65"/>
        <v>0</v>
      </c>
      <c r="GA211" s="3">
        <f t="shared" si="65"/>
        <v>0</v>
      </c>
      <c r="GB211" s="3">
        <f t="shared" si="65"/>
        <v>0</v>
      </c>
      <c r="GC211" s="3">
        <f t="shared" si="65"/>
        <v>0</v>
      </c>
      <c r="GD211" s="3">
        <f t="shared" si="65"/>
        <v>0</v>
      </c>
      <c r="GE211" s="3">
        <f t="shared" si="65"/>
        <v>0</v>
      </c>
      <c r="GF211" s="3">
        <f t="shared" si="65"/>
        <v>0</v>
      </c>
      <c r="GG211" s="3">
        <f t="shared" si="65"/>
        <v>0</v>
      </c>
      <c r="GH211" s="3">
        <f t="shared" si="65"/>
        <v>0</v>
      </c>
      <c r="GI211" s="3">
        <f t="shared" si="65"/>
        <v>0</v>
      </c>
      <c r="GJ211" s="3">
        <f t="shared" si="65"/>
        <v>0</v>
      </c>
      <c r="GK211" s="3">
        <f t="shared" si="65"/>
        <v>0</v>
      </c>
      <c r="GL211" s="3">
        <f t="shared" si="65"/>
        <v>0</v>
      </c>
      <c r="GM211" s="3">
        <f t="shared" si="65"/>
        <v>0</v>
      </c>
      <c r="GN211" s="3">
        <f t="shared" si="65"/>
        <v>0</v>
      </c>
      <c r="GO211" s="3">
        <f t="shared" si="65"/>
        <v>0</v>
      </c>
      <c r="GP211" s="3">
        <f t="shared" si="65"/>
        <v>0</v>
      </c>
      <c r="GQ211" s="3">
        <f t="shared" si="65"/>
        <v>0</v>
      </c>
      <c r="GR211" s="3">
        <f t="shared" si="65"/>
        <v>0</v>
      </c>
      <c r="GS211" s="3">
        <f t="shared" si="65"/>
        <v>0</v>
      </c>
      <c r="GT211" s="3">
        <f t="shared" si="65"/>
        <v>0</v>
      </c>
      <c r="GU211" s="3">
        <f t="shared" si="65"/>
        <v>0</v>
      </c>
      <c r="GV211" s="3">
        <f t="shared" si="65"/>
        <v>0</v>
      </c>
      <c r="GW211" s="3">
        <f t="shared" si="65"/>
        <v>0</v>
      </c>
      <c r="GX211" s="3">
        <f t="shared" si="65"/>
        <v>0</v>
      </c>
    </row>
    <row r="213" spans="1:245" x14ac:dyDescent="0.2">
      <c r="A213">
        <v>17</v>
      </c>
      <c r="B213">
        <v>1</v>
      </c>
      <c r="C213">
        <f>ROW(SmtRes!A6)</f>
        <v>6</v>
      </c>
      <c r="E213" t="s">
        <v>106</v>
      </c>
      <c r="F213" t="s">
        <v>107</v>
      </c>
      <c r="G213" t="s">
        <v>108</v>
      </c>
      <c r="H213" t="s">
        <v>27</v>
      </c>
      <c r="I213">
        <v>33.619999999999997</v>
      </c>
      <c r="J213">
        <v>0</v>
      </c>
      <c r="K213">
        <v>33.619999999999997</v>
      </c>
      <c r="O213">
        <f>ROUND(CP213,2)</f>
        <v>23670.32</v>
      </c>
      <c r="P213">
        <f>ROUND((ROUND((AC213*AW213*I213),2)*BC213),2)</f>
        <v>0</v>
      </c>
      <c r="Q213">
        <f>(ROUND((ROUND(((ET213)*AV213*I213),2)*BB213),2)+ROUND((ROUND(((AE213-(EU213))*AV213*I213),2)*BS213),2))</f>
        <v>23670.32</v>
      </c>
      <c r="R213">
        <f>ROUND((ROUND((AE213*AV213*I213),2)*BS213),2)</f>
        <v>0</v>
      </c>
      <c r="S213">
        <f>ROUND((ROUND((AF213*AV213*I213),2)*BA213),2)</f>
        <v>0</v>
      </c>
      <c r="T213">
        <f>ROUND(CU213*I213,2)</f>
        <v>0</v>
      </c>
      <c r="U213">
        <f>CV213*I213</f>
        <v>0</v>
      </c>
      <c r="V213">
        <f>CW213*I213</f>
        <v>0</v>
      </c>
      <c r="W213">
        <f>ROUND(CX213*I213,2)</f>
        <v>0</v>
      </c>
      <c r="X213">
        <f t="shared" ref="X213:Y217" si="66">ROUND(CY213,2)</f>
        <v>0</v>
      </c>
      <c r="Y213">
        <f t="shared" si="66"/>
        <v>0</v>
      </c>
      <c r="AA213">
        <v>60233960</v>
      </c>
      <c r="AB213">
        <f>ROUND((AC213+AD213+AF213),6)</f>
        <v>44.93</v>
      </c>
      <c r="AC213">
        <f>ROUND((ES213),6)</f>
        <v>0</v>
      </c>
      <c r="AD213">
        <f>ROUND((((ET213)-(EU213))+AE213),6)</f>
        <v>44.93</v>
      </c>
      <c r="AE213">
        <f t="shared" ref="AE213:AF217" si="67">ROUND((EU213),6)</f>
        <v>0</v>
      </c>
      <c r="AF213">
        <f t="shared" si="67"/>
        <v>0</v>
      </c>
      <c r="AG213">
        <f>ROUND((AP213),6)</f>
        <v>0</v>
      </c>
      <c r="AH213">
        <f t="shared" ref="AH213:AI217" si="68">(EW213)</f>
        <v>0</v>
      </c>
      <c r="AI213">
        <f t="shared" si="68"/>
        <v>0</v>
      </c>
      <c r="AJ213">
        <f>(AS213)</f>
        <v>0</v>
      </c>
      <c r="AK213">
        <v>44.93</v>
      </c>
      <c r="AL213">
        <v>0</v>
      </c>
      <c r="AM213">
        <v>44.93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95</v>
      </c>
      <c r="AU213">
        <v>65</v>
      </c>
      <c r="AV213">
        <v>1</v>
      </c>
      <c r="AW213">
        <v>1</v>
      </c>
      <c r="AZ213">
        <v>1</v>
      </c>
      <c r="BA213">
        <v>1</v>
      </c>
      <c r="BB213">
        <v>15.67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4</v>
      </c>
      <c r="BJ213" t="s">
        <v>109</v>
      </c>
      <c r="BM213">
        <v>1113</v>
      </c>
      <c r="BN213">
        <v>0</v>
      </c>
      <c r="BO213" t="s">
        <v>107</v>
      </c>
      <c r="BP213">
        <v>1</v>
      </c>
      <c r="BQ213">
        <v>150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95</v>
      </c>
      <c r="CA213">
        <v>65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(P213+Q213+S213)</f>
        <v>23670.32</v>
      </c>
      <c r="CQ213">
        <f>ROUND((ROUND((AC213*AW213*1),2)*BC213),2)</f>
        <v>0</v>
      </c>
      <c r="CR213">
        <f>(ROUND((ROUND(((ET213)*AV213*1),2)*BB213),2)+ROUND((ROUND(((AE213-(EU213))*AV213*1),2)*BS213),2))</f>
        <v>704.05</v>
      </c>
      <c r="CS213">
        <f>ROUND((ROUND((AE213*AV213*1),2)*BS213),2)</f>
        <v>0</v>
      </c>
      <c r="CT213">
        <f>ROUND((ROUND((AF213*AV213*1),2)*BA213),2)</f>
        <v>0</v>
      </c>
      <c r="CU213">
        <f>AG213</f>
        <v>0</v>
      </c>
      <c r="CV213">
        <f>(AH213*AV213)</f>
        <v>0</v>
      </c>
      <c r="CW213">
        <f t="shared" ref="CW213:CX217" si="69">AI213</f>
        <v>0</v>
      </c>
      <c r="CX213">
        <f t="shared" si="69"/>
        <v>0</v>
      </c>
      <c r="CY213">
        <f>S213*(BZ213/100)</f>
        <v>0</v>
      </c>
      <c r="CZ213">
        <f>S213*(CA213/100)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1009</v>
      </c>
      <c r="DV213" t="s">
        <v>27</v>
      </c>
      <c r="DW213" t="s">
        <v>27</v>
      </c>
      <c r="DX213">
        <v>1000</v>
      </c>
      <c r="DZ213" t="s">
        <v>3</v>
      </c>
      <c r="EA213" t="s">
        <v>3</v>
      </c>
      <c r="EB213" t="s">
        <v>3</v>
      </c>
      <c r="EC213" t="s">
        <v>3</v>
      </c>
      <c r="EE213">
        <v>59176258</v>
      </c>
      <c r="EF213">
        <v>150</v>
      </c>
      <c r="EG213" t="s">
        <v>29</v>
      </c>
      <c r="EH213">
        <v>0</v>
      </c>
      <c r="EI213" t="s">
        <v>3</v>
      </c>
      <c r="EJ213">
        <v>4</v>
      </c>
      <c r="EK213">
        <v>1113</v>
      </c>
      <c r="EL213" t="s">
        <v>37</v>
      </c>
      <c r="EM213" t="s">
        <v>38</v>
      </c>
      <c r="EO213" t="s">
        <v>3</v>
      </c>
      <c r="EQ213">
        <v>0</v>
      </c>
      <c r="ER213">
        <v>44.93</v>
      </c>
      <c r="ES213">
        <v>0</v>
      </c>
      <c r="ET213">
        <v>44.93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>ROUND(IF(BI213=3,GM213,0),2)</f>
        <v>0</v>
      </c>
      <c r="FS213">
        <v>0</v>
      </c>
      <c r="FX213">
        <v>0</v>
      </c>
      <c r="FY213">
        <v>0</v>
      </c>
      <c r="GA213" t="s">
        <v>3</v>
      </c>
      <c r="GD213">
        <v>0</v>
      </c>
      <c r="GF213">
        <v>-156601746</v>
      </c>
      <c r="GG213">
        <v>2</v>
      </c>
      <c r="GH213">
        <v>1</v>
      </c>
      <c r="GI213">
        <v>2</v>
      </c>
      <c r="GJ213">
        <v>0</v>
      </c>
      <c r="GK213">
        <f>ROUND(R213*(R12)/100,2)</f>
        <v>0</v>
      </c>
      <c r="GL213">
        <f>ROUND(IF(AND(BH213=3,BI213=3,FS213&lt;&gt;0),P213,0),2)</f>
        <v>0</v>
      </c>
      <c r="GM213">
        <f>ROUND(O213+X213+Y213+GK213,2)+GX213</f>
        <v>23670.32</v>
      </c>
      <c r="GN213">
        <f>IF(OR(BI213=0,BI213=1),GM213-GX213,0)</f>
        <v>0</v>
      </c>
      <c r="GO213">
        <f>IF(BI213=2,GM213-GX213,0)</f>
        <v>0</v>
      </c>
      <c r="GP213">
        <f>IF(BI213=4,GM213-GX213,0)</f>
        <v>23670.32</v>
      </c>
      <c r="GR213">
        <v>0</v>
      </c>
      <c r="GS213">
        <v>3</v>
      </c>
      <c r="GT213">
        <v>0</v>
      </c>
      <c r="GU213" t="s">
        <v>3</v>
      </c>
      <c r="GV213">
        <f>ROUND((GT213),6)</f>
        <v>0</v>
      </c>
      <c r="GW213">
        <v>1</v>
      </c>
      <c r="GX213">
        <f>ROUND(HC213*I213,2)</f>
        <v>0</v>
      </c>
      <c r="HA213">
        <v>0</v>
      </c>
      <c r="HB213">
        <v>0</v>
      </c>
      <c r="HC213">
        <f>GV213*GW213</f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110</v>
      </c>
      <c r="F214" t="s">
        <v>111</v>
      </c>
      <c r="G214" t="s">
        <v>112</v>
      </c>
      <c r="H214" t="s">
        <v>35</v>
      </c>
      <c r="I214">
        <v>23.18</v>
      </c>
      <c r="J214">
        <v>0</v>
      </c>
      <c r="K214">
        <v>23.18</v>
      </c>
      <c r="O214">
        <f>ROUND(CP214,2)</f>
        <v>6954.91</v>
      </c>
      <c r="P214">
        <f>ROUND((ROUND((AC214*AW214*I214),2)*BC214),2)</f>
        <v>0</v>
      </c>
      <c r="Q214">
        <f>(ROUND((ROUND(((ET214)*AV214*I214),2)*BB214),2)+ROUND((ROUND(((AE214-(EU214))*AV214*I214),2)*BS214),2))</f>
        <v>6954.91</v>
      </c>
      <c r="R214">
        <f>ROUND((ROUND((AE214*AV214*I214),2)*BS214),2)</f>
        <v>0</v>
      </c>
      <c r="S214">
        <f>ROUND((ROUND((AF214*AV214*I214),2)*BA214),2)</f>
        <v>0</v>
      </c>
      <c r="T214">
        <f>ROUND(CU214*I214,2)</f>
        <v>0</v>
      </c>
      <c r="U214">
        <f>CV214*I214</f>
        <v>0</v>
      </c>
      <c r="V214">
        <f>CW214*I214</f>
        <v>0</v>
      </c>
      <c r="W214">
        <f>ROUND(CX214*I214,2)</f>
        <v>0</v>
      </c>
      <c r="X214">
        <f t="shared" si="66"/>
        <v>0</v>
      </c>
      <c r="Y214">
        <f t="shared" si="66"/>
        <v>0</v>
      </c>
      <c r="AA214">
        <v>60233960</v>
      </c>
      <c r="AB214">
        <f>ROUND((AC214+AD214+AF214),6)</f>
        <v>36.590000000000003</v>
      </c>
      <c r="AC214">
        <f>ROUND((ES214),6)</f>
        <v>0</v>
      </c>
      <c r="AD214">
        <f>ROUND((((ET214)-(EU214))+AE214),6)</f>
        <v>36.590000000000003</v>
      </c>
      <c r="AE214">
        <f t="shared" si="67"/>
        <v>0</v>
      </c>
      <c r="AF214">
        <f t="shared" si="67"/>
        <v>0</v>
      </c>
      <c r="AG214">
        <f>ROUND((AP214),6)</f>
        <v>0</v>
      </c>
      <c r="AH214">
        <f t="shared" si="68"/>
        <v>0</v>
      </c>
      <c r="AI214">
        <f t="shared" si="68"/>
        <v>0</v>
      </c>
      <c r="AJ214">
        <f>(AS214)</f>
        <v>0</v>
      </c>
      <c r="AK214">
        <v>36.590000000000003</v>
      </c>
      <c r="AL214">
        <v>0</v>
      </c>
      <c r="AM214">
        <v>36.590000000000003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95</v>
      </c>
      <c r="AU214">
        <v>65</v>
      </c>
      <c r="AV214">
        <v>1</v>
      </c>
      <c r="AW214">
        <v>1</v>
      </c>
      <c r="AZ214">
        <v>1</v>
      </c>
      <c r="BA214">
        <v>1</v>
      </c>
      <c r="BB214">
        <v>8.1999999999999993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4</v>
      </c>
      <c r="BJ214" t="s">
        <v>113</v>
      </c>
      <c r="BM214">
        <v>1113</v>
      </c>
      <c r="BN214">
        <v>0</v>
      </c>
      <c r="BO214" t="s">
        <v>111</v>
      </c>
      <c r="BP214">
        <v>1</v>
      </c>
      <c r="BQ214">
        <v>150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95</v>
      </c>
      <c r="CA214">
        <v>65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(P214+Q214+S214)</f>
        <v>6954.91</v>
      </c>
      <c r="CQ214">
        <f>ROUND((ROUND((AC214*AW214*1),2)*BC214),2)</f>
        <v>0</v>
      </c>
      <c r="CR214">
        <f>(ROUND((ROUND(((ET214)*AV214*1),2)*BB214),2)+ROUND((ROUND(((AE214-(EU214))*AV214*1),2)*BS214),2))</f>
        <v>300.04000000000002</v>
      </c>
      <c r="CS214">
        <f>ROUND((ROUND((AE214*AV214*1),2)*BS214),2)</f>
        <v>0</v>
      </c>
      <c r="CT214">
        <f>ROUND((ROUND((AF214*AV214*1),2)*BA214),2)</f>
        <v>0</v>
      </c>
      <c r="CU214">
        <f>AG214</f>
        <v>0</v>
      </c>
      <c r="CV214">
        <f>(AH214*AV214)</f>
        <v>0</v>
      </c>
      <c r="CW214">
        <f t="shared" si="69"/>
        <v>0</v>
      </c>
      <c r="CX214">
        <f t="shared" si="69"/>
        <v>0</v>
      </c>
      <c r="CY214">
        <f>S214*(BZ214/100)</f>
        <v>0</v>
      </c>
      <c r="CZ214">
        <f>S214*(CA214/100)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35</v>
      </c>
      <c r="DW214" t="s">
        <v>35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59176258</v>
      </c>
      <c r="EF214">
        <v>150</v>
      </c>
      <c r="EG214" t="s">
        <v>29</v>
      </c>
      <c r="EH214">
        <v>0</v>
      </c>
      <c r="EI214" t="s">
        <v>3</v>
      </c>
      <c r="EJ214">
        <v>4</v>
      </c>
      <c r="EK214">
        <v>1113</v>
      </c>
      <c r="EL214" t="s">
        <v>37</v>
      </c>
      <c r="EM214" t="s">
        <v>38</v>
      </c>
      <c r="EO214" t="s">
        <v>3</v>
      </c>
      <c r="EQ214">
        <v>0</v>
      </c>
      <c r="ER214">
        <v>36.590000000000003</v>
      </c>
      <c r="ES214">
        <v>0</v>
      </c>
      <c r="ET214">
        <v>36.590000000000003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>ROUND(IF(BI214=3,GM214,0),2)</f>
        <v>0</v>
      </c>
      <c r="FS214">
        <v>0</v>
      </c>
      <c r="FX214">
        <v>0</v>
      </c>
      <c r="FY214">
        <v>0</v>
      </c>
      <c r="GA214" t="s">
        <v>3</v>
      </c>
      <c r="GD214">
        <v>0</v>
      </c>
      <c r="GF214">
        <v>1137320751</v>
      </c>
      <c r="GG214">
        <v>2</v>
      </c>
      <c r="GH214">
        <v>1</v>
      </c>
      <c r="GI214">
        <v>2</v>
      </c>
      <c r="GJ214">
        <v>0</v>
      </c>
      <c r="GK214">
        <f>ROUND(R214*(R12)/100,2)</f>
        <v>0</v>
      </c>
      <c r="GL214">
        <f>ROUND(IF(AND(BH214=3,BI214=3,FS214&lt;&gt;0),P214,0),2)</f>
        <v>0</v>
      </c>
      <c r="GM214">
        <f>ROUND(O214+X214+Y214+GK214,2)+GX214</f>
        <v>6954.91</v>
      </c>
      <c r="GN214">
        <f>IF(OR(BI214=0,BI214=1),GM214-GX214,0)</f>
        <v>0</v>
      </c>
      <c r="GO214">
        <f>IF(BI214=2,GM214-GX214,0)</f>
        <v>0</v>
      </c>
      <c r="GP214">
        <f>IF(BI214=4,GM214-GX214,0)</f>
        <v>6954.91</v>
      </c>
      <c r="GR214">
        <v>0</v>
      </c>
      <c r="GS214">
        <v>3</v>
      </c>
      <c r="GT214">
        <v>0</v>
      </c>
      <c r="GU214" t="s">
        <v>3</v>
      </c>
      <c r="GV214">
        <f>ROUND((GT214),6)</f>
        <v>0</v>
      </c>
      <c r="GW214">
        <v>1</v>
      </c>
      <c r="GX214">
        <f>ROUND(HC214*I214,2)</f>
        <v>0</v>
      </c>
      <c r="HA214">
        <v>0</v>
      </c>
      <c r="HB214">
        <v>0</v>
      </c>
      <c r="HC214">
        <f>GV214*GW214</f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114</v>
      </c>
      <c r="F215" t="s">
        <v>115</v>
      </c>
      <c r="G215" t="s">
        <v>116</v>
      </c>
      <c r="H215" t="s">
        <v>35</v>
      </c>
      <c r="I215">
        <v>7</v>
      </c>
      <c r="J215">
        <v>0</v>
      </c>
      <c r="K215">
        <v>7</v>
      </c>
      <c r="O215">
        <f>ROUND(CP215,2)</f>
        <v>1023.78</v>
      </c>
      <c r="P215">
        <f>ROUND((ROUND((AC215*AW215*I215),2)*BC215),2)</f>
        <v>0</v>
      </c>
      <c r="Q215">
        <f>(ROUND((ROUND(((ET215)*AV215*I215),2)*BB215),2)+ROUND((ROUND(((AE215-(EU215))*AV215*I215),2)*BS215),2))</f>
        <v>1023.78</v>
      </c>
      <c r="R215">
        <f>ROUND((ROUND((AE215*AV215*I215),2)*BS215),2)</f>
        <v>0</v>
      </c>
      <c r="S215">
        <f>ROUND((ROUND((AF215*AV215*I215),2)*BA215),2)</f>
        <v>0</v>
      </c>
      <c r="T215">
        <f>ROUND(CU215*I215,2)</f>
        <v>0</v>
      </c>
      <c r="U215">
        <f>CV215*I215</f>
        <v>0</v>
      </c>
      <c r="V215">
        <f>CW215*I215</f>
        <v>0</v>
      </c>
      <c r="W215">
        <f>ROUND(CX215*I215,2)</f>
        <v>0</v>
      </c>
      <c r="X215">
        <f t="shared" si="66"/>
        <v>0</v>
      </c>
      <c r="Y215">
        <f t="shared" si="66"/>
        <v>0</v>
      </c>
      <c r="AA215">
        <v>60233960</v>
      </c>
      <c r="AB215">
        <f>ROUND((AC215+AD215+AF215),6)</f>
        <v>22.57</v>
      </c>
      <c r="AC215">
        <f>ROUND((ES215),6)</f>
        <v>0</v>
      </c>
      <c r="AD215">
        <f>ROUND((((ET215)-(EU215))+AE215),6)</f>
        <v>22.57</v>
      </c>
      <c r="AE215">
        <f t="shared" si="67"/>
        <v>0</v>
      </c>
      <c r="AF215">
        <f t="shared" si="67"/>
        <v>0</v>
      </c>
      <c r="AG215">
        <f>ROUND((AP215),6)</f>
        <v>0</v>
      </c>
      <c r="AH215">
        <f t="shared" si="68"/>
        <v>0</v>
      </c>
      <c r="AI215">
        <f t="shared" si="68"/>
        <v>0</v>
      </c>
      <c r="AJ215">
        <f>(AS215)</f>
        <v>0</v>
      </c>
      <c r="AK215">
        <v>22.57</v>
      </c>
      <c r="AL215">
        <v>0</v>
      </c>
      <c r="AM215">
        <v>22.57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95</v>
      </c>
      <c r="AU215">
        <v>65</v>
      </c>
      <c r="AV215">
        <v>1</v>
      </c>
      <c r="AW215">
        <v>1</v>
      </c>
      <c r="AZ215">
        <v>1</v>
      </c>
      <c r="BA215">
        <v>1</v>
      </c>
      <c r="BB215">
        <v>6.48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4</v>
      </c>
      <c r="BJ215" t="s">
        <v>117</v>
      </c>
      <c r="BM215">
        <v>1113</v>
      </c>
      <c r="BN215">
        <v>0</v>
      </c>
      <c r="BO215" t="s">
        <v>115</v>
      </c>
      <c r="BP215">
        <v>1</v>
      </c>
      <c r="BQ215">
        <v>150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95</v>
      </c>
      <c r="CA215">
        <v>65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>(P215+Q215+S215)</f>
        <v>1023.78</v>
      </c>
      <c r="CQ215">
        <f>ROUND((ROUND((AC215*AW215*1),2)*BC215),2)</f>
        <v>0</v>
      </c>
      <c r="CR215">
        <f>(ROUND((ROUND(((ET215)*AV215*1),2)*BB215),2)+ROUND((ROUND(((AE215-(EU215))*AV215*1),2)*BS215),2))</f>
        <v>146.25</v>
      </c>
      <c r="CS215">
        <f>ROUND((ROUND((AE215*AV215*1),2)*BS215),2)</f>
        <v>0</v>
      </c>
      <c r="CT215">
        <f>ROUND((ROUND((AF215*AV215*1),2)*BA215),2)</f>
        <v>0</v>
      </c>
      <c r="CU215">
        <f>AG215</f>
        <v>0</v>
      </c>
      <c r="CV215">
        <f>(AH215*AV215)</f>
        <v>0</v>
      </c>
      <c r="CW215">
        <f t="shared" si="69"/>
        <v>0</v>
      </c>
      <c r="CX215">
        <f t="shared" si="69"/>
        <v>0</v>
      </c>
      <c r="CY215">
        <f>S215*(BZ215/100)</f>
        <v>0</v>
      </c>
      <c r="CZ215">
        <f>S215*(CA215/100)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35</v>
      </c>
      <c r="DW215" t="s">
        <v>35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59176258</v>
      </c>
      <c r="EF215">
        <v>150</v>
      </c>
      <c r="EG215" t="s">
        <v>29</v>
      </c>
      <c r="EH215">
        <v>0</v>
      </c>
      <c r="EI215" t="s">
        <v>3</v>
      </c>
      <c r="EJ215">
        <v>4</v>
      </c>
      <c r="EK215">
        <v>1113</v>
      </c>
      <c r="EL215" t="s">
        <v>37</v>
      </c>
      <c r="EM215" t="s">
        <v>38</v>
      </c>
      <c r="EO215" t="s">
        <v>3</v>
      </c>
      <c r="EQ215">
        <v>0</v>
      </c>
      <c r="ER215">
        <v>22.57</v>
      </c>
      <c r="ES215">
        <v>0</v>
      </c>
      <c r="ET215">
        <v>22.57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>ROUND(IF(BI215=3,GM215,0),2)</f>
        <v>0</v>
      </c>
      <c r="FS215">
        <v>0</v>
      </c>
      <c r="FX215">
        <v>0</v>
      </c>
      <c r="FY215">
        <v>0</v>
      </c>
      <c r="GA215" t="s">
        <v>3</v>
      </c>
      <c r="GD215">
        <v>0</v>
      </c>
      <c r="GF215">
        <v>-1150173431</v>
      </c>
      <c r="GG215">
        <v>2</v>
      </c>
      <c r="GH215">
        <v>1</v>
      </c>
      <c r="GI215">
        <v>2</v>
      </c>
      <c r="GJ215">
        <v>0</v>
      </c>
      <c r="GK215">
        <f>ROUND(R215*(R12)/100,2)</f>
        <v>0</v>
      </c>
      <c r="GL215">
        <f>ROUND(IF(AND(BH215=3,BI215=3,FS215&lt;&gt;0),P215,0),2)</f>
        <v>0</v>
      </c>
      <c r="GM215">
        <f>ROUND(O215+X215+Y215+GK215,2)+GX215</f>
        <v>1023.78</v>
      </c>
      <c r="GN215">
        <f>IF(OR(BI215=0,BI215=1),GM215-GX215,0)</f>
        <v>0</v>
      </c>
      <c r="GO215">
        <f>IF(BI215=2,GM215-GX215,0)</f>
        <v>0</v>
      </c>
      <c r="GP215">
        <f>IF(BI215=4,GM215-GX215,0)</f>
        <v>1023.78</v>
      </c>
      <c r="GR215">
        <v>0</v>
      </c>
      <c r="GS215">
        <v>3</v>
      </c>
      <c r="GT215">
        <v>0</v>
      </c>
      <c r="GU215" t="s">
        <v>3</v>
      </c>
      <c r="GV215">
        <f>ROUND((GT215),6)</f>
        <v>0</v>
      </c>
      <c r="GW215">
        <v>1</v>
      </c>
      <c r="GX215">
        <f>ROUND(HC215*I215,2)</f>
        <v>0</v>
      </c>
      <c r="HA215">
        <v>0</v>
      </c>
      <c r="HB215">
        <v>0</v>
      </c>
      <c r="HC215">
        <f>GV215*GW215</f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C216">
        <f>ROW(SmtRes!A7)</f>
        <v>7</v>
      </c>
      <c r="E216" t="s">
        <v>118</v>
      </c>
      <c r="F216" t="s">
        <v>119</v>
      </c>
      <c r="G216" t="s">
        <v>120</v>
      </c>
      <c r="H216" t="s">
        <v>35</v>
      </c>
      <c r="I216">
        <v>1.64</v>
      </c>
      <c r="J216">
        <v>0</v>
      </c>
      <c r="K216">
        <v>1.64</v>
      </c>
      <c r="O216">
        <f>ROUND(CP216,2)</f>
        <v>359.9</v>
      </c>
      <c r="P216">
        <f>ROUND((ROUND((AC216*AW216*I216),2)*BC216),2)</f>
        <v>0</v>
      </c>
      <c r="Q216">
        <f>(ROUND((ROUND(((ET216)*AV216*I216),2)*BB216),2)+ROUND((ROUND(((AE216-(EU216))*AV216*I216),2)*BS216),2))</f>
        <v>359.9</v>
      </c>
      <c r="R216">
        <f>ROUND((ROUND((AE216*AV216*I216),2)*BS216),2)</f>
        <v>0</v>
      </c>
      <c r="S216">
        <f>ROUND((ROUND((AF216*AV216*I216),2)*BA216),2)</f>
        <v>0</v>
      </c>
      <c r="T216">
        <f>ROUND(CU216*I216,2)</f>
        <v>0</v>
      </c>
      <c r="U216">
        <f>CV216*I216</f>
        <v>0</v>
      </c>
      <c r="V216">
        <f>CW216*I216</f>
        <v>0</v>
      </c>
      <c r="W216">
        <f>ROUND(CX216*I216,2)</f>
        <v>0</v>
      </c>
      <c r="X216">
        <f t="shared" si="66"/>
        <v>0</v>
      </c>
      <c r="Y216">
        <f t="shared" si="66"/>
        <v>0</v>
      </c>
      <c r="AA216">
        <v>60233960</v>
      </c>
      <c r="AB216">
        <f>ROUND((AC216+AD216+AF216),6)</f>
        <v>17.84</v>
      </c>
      <c r="AC216">
        <f>ROUND((ES216),6)</f>
        <v>0</v>
      </c>
      <c r="AD216">
        <f>ROUND((((ET216)-(EU216))+AE216),6)</f>
        <v>17.84</v>
      </c>
      <c r="AE216">
        <f t="shared" si="67"/>
        <v>0</v>
      </c>
      <c r="AF216">
        <f t="shared" si="67"/>
        <v>0</v>
      </c>
      <c r="AG216">
        <f>ROUND((AP216),6)</f>
        <v>0</v>
      </c>
      <c r="AH216">
        <f t="shared" si="68"/>
        <v>0</v>
      </c>
      <c r="AI216">
        <f t="shared" si="68"/>
        <v>0</v>
      </c>
      <c r="AJ216">
        <f>(AS216)</f>
        <v>0</v>
      </c>
      <c r="AK216">
        <v>17.84</v>
      </c>
      <c r="AL216">
        <v>0</v>
      </c>
      <c r="AM216">
        <v>17.84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95</v>
      </c>
      <c r="AU216">
        <v>65</v>
      </c>
      <c r="AV216">
        <v>1</v>
      </c>
      <c r="AW216">
        <v>1</v>
      </c>
      <c r="AZ216">
        <v>1</v>
      </c>
      <c r="BA216">
        <v>1</v>
      </c>
      <c r="BB216">
        <v>12.3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4</v>
      </c>
      <c r="BJ216" t="s">
        <v>121</v>
      </c>
      <c r="BM216">
        <v>1113</v>
      </c>
      <c r="BN216">
        <v>0</v>
      </c>
      <c r="BO216" t="s">
        <v>119</v>
      </c>
      <c r="BP216">
        <v>1</v>
      </c>
      <c r="BQ216">
        <v>150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95</v>
      </c>
      <c r="CA216">
        <v>65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(P216+Q216+S216)</f>
        <v>359.9</v>
      </c>
      <c r="CQ216">
        <f>ROUND((ROUND((AC216*AW216*1),2)*BC216),2)</f>
        <v>0</v>
      </c>
      <c r="CR216">
        <f>(ROUND((ROUND(((ET216)*AV216*1),2)*BB216),2)+ROUND((ROUND(((AE216-(EU216))*AV216*1),2)*BS216),2))</f>
        <v>219.43</v>
      </c>
      <c r="CS216">
        <f>ROUND((ROUND((AE216*AV216*1),2)*BS216),2)</f>
        <v>0</v>
      </c>
      <c r="CT216">
        <f>ROUND((ROUND((AF216*AV216*1),2)*BA216),2)</f>
        <v>0</v>
      </c>
      <c r="CU216">
        <f>AG216</f>
        <v>0</v>
      </c>
      <c r="CV216">
        <f>(AH216*AV216)</f>
        <v>0</v>
      </c>
      <c r="CW216">
        <f t="shared" si="69"/>
        <v>0</v>
      </c>
      <c r="CX216">
        <f t="shared" si="69"/>
        <v>0</v>
      </c>
      <c r="CY216">
        <f>S216*(BZ216/100)</f>
        <v>0</v>
      </c>
      <c r="CZ216">
        <f>S216*(CA216/100)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35</v>
      </c>
      <c r="DW216" t="s">
        <v>35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59176258</v>
      </c>
      <c r="EF216">
        <v>150</v>
      </c>
      <c r="EG216" t="s">
        <v>29</v>
      </c>
      <c r="EH216">
        <v>0</v>
      </c>
      <c r="EI216" t="s">
        <v>3</v>
      </c>
      <c r="EJ216">
        <v>4</v>
      </c>
      <c r="EK216">
        <v>1113</v>
      </c>
      <c r="EL216" t="s">
        <v>37</v>
      </c>
      <c r="EM216" t="s">
        <v>38</v>
      </c>
      <c r="EO216" t="s">
        <v>3</v>
      </c>
      <c r="EQ216">
        <v>0</v>
      </c>
      <c r="ER216">
        <v>17.84</v>
      </c>
      <c r="ES216">
        <v>0</v>
      </c>
      <c r="ET216">
        <v>17.84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>ROUND(IF(BI216=3,GM216,0),2)</f>
        <v>0</v>
      </c>
      <c r="FS216">
        <v>0</v>
      </c>
      <c r="FX216">
        <v>0</v>
      </c>
      <c r="FY216">
        <v>0</v>
      </c>
      <c r="GA216" t="s">
        <v>3</v>
      </c>
      <c r="GD216">
        <v>0</v>
      </c>
      <c r="GF216">
        <v>821670597</v>
      </c>
      <c r="GG216">
        <v>2</v>
      </c>
      <c r="GH216">
        <v>1</v>
      </c>
      <c r="GI216">
        <v>2</v>
      </c>
      <c r="GJ216">
        <v>0</v>
      </c>
      <c r="GK216">
        <f>ROUND(R216*(R12)/100,2)</f>
        <v>0</v>
      </c>
      <c r="GL216">
        <f>ROUND(IF(AND(BH216=3,BI216=3,FS216&lt;&gt;0),P216,0),2)</f>
        <v>0</v>
      </c>
      <c r="GM216">
        <f>ROUND(O216+X216+Y216+GK216,2)+GX216</f>
        <v>359.9</v>
      </c>
      <c r="GN216">
        <f>IF(OR(BI216=0,BI216=1),GM216-GX216,0)</f>
        <v>0</v>
      </c>
      <c r="GO216">
        <f>IF(BI216=2,GM216-GX216,0)</f>
        <v>0</v>
      </c>
      <c r="GP216">
        <f>IF(BI216=4,GM216-GX216,0)</f>
        <v>359.9</v>
      </c>
      <c r="GR216">
        <v>0</v>
      </c>
      <c r="GS216">
        <v>3</v>
      </c>
      <c r="GT216">
        <v>0</v>
      </c>
      <c r="GU216" t="s">
        <v>3</v>
      </c>
      <c r="GV216">
        <f>ROUND((GT216),6)</f>
        <v>0</v>
      </c>
      <c r="GW216">
        <v>1</v>
      </c>
      <c r="GX216">
        <f>ROUND(HC216*I216,2)</f>
        <v>0</v>
      </c>
      <c r="HA216">
        <v>0</v>
      </c>
      <c r="HB216">
        <v>0</v>
      </c>
      <c r="HC216">
        <f>GV216*GW216</f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C217">
        <f>ROW(SmtRes!A8)</f>
        <v>8</v>
      </c>
      <c r="E217" t="s">
        <v>122</v>
      </c>
      <c r="F217" t="s">
        <v>123</v>
      </c>
      <c r="G217" t="s">
        <v>124</v>
      </c>
      <c r="H217" t="s">
        <v>35</v>
      </c>
      <c r="I217">
        <v>1.8</v>
      </c>
      <c r="J217">
        <v>0</v>
      </c>
      <c r="K217">
        <v>1.8</v>
      </c>
      <c r="O217">
        <f>ROUND(CP217,2)</f>
        <v>351.72</v>
      </c>
      <c r="P217">
        <f>ROUND((ROUND((AC217*AW217*I217),2)*BC217),2)</f>
        <v>0</v>
      </c>
      <c r="Q217">
        <f>(ROUND((ROUND(((ET217)*AV217*I217),2)*BB217),2)+ROUND((ROUND(((AE217-(EU217))*AV217*I217),2)*BS217),2))</f>
        <v>351.72</v>
      </c>
      <c r="R217">
        <f>ROUND((ROUND((AE217*AV217*I217),2)*BS217),2)</f>
        <v>0</v>
      </c>
      <c r="S217">
        <f>ROUND((ROUND((AF217*AV217*I217),2)*BA217),2)</f>
        <v>0</v>
      </c>
      <c r="T217">
        <f>ROUND(CU217*I217,2)</f>
        <v>0</v>
      </c>
      <c r="U217">
        <f>CV217*I217</f>
        <v>0</v>
      </c>
      <c r="V217">
        <f>CW217*I217</f>
        <v>0</v>
      </c>
      <c r="W217">
        <f>ROUND(CX217*I217,2)</f>
        <v>0</v>
      </c>
      <c r="X217">
        <f t="shared" si="66"/>
        <v>0</v>
      </c>
      <c r="Y217">
        <f t="shared" si="66"/>
        <v>0</v>
      </c>
      <c r="AA217">
        <v>60233960</v>
      </c>
      <c r="AB217">
        <f>ROUND((AC217+AD217+AF217),6)</f>
        <v>21.71</v>
      </c>
      <c r="AC217">
        <f>ROUND((ES217),6)</f>
        <v>0</v>
      </c>
      <c r="AD217">
        <f>ROUND((((ET217)-(EU217))+AE217),6)</f>
        <v>21.71</v>
      </c>
      <c r="AE217">
        <f t="shared" si="67"/>
        <v>0</v>
      </c>
      <c r="AF217">
        <f t="shared" si="67"/>
        <v>0</v>
      </c>
      <c r="AG217">
        <f>ROUND((AP217),6)</f>
        <v>0</v>
      </c>
      <c r="AH217">
        <f t="shared" si="68"/>
        <v>0</v>
      </c>
      <c r="AI217">
        <f t="shared" si="68"/>
        <v>0</v>
      </c>
      <c r="AJ217">
        <f>(AS217)</f>
        <v>0</v>
      </c>
      <c r="AK217">
        <v>21.71</v>
      </c>
      <c r="AL217">
        <v>0</v>
      </c>
      <c r="AM217">
        <v>21.71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95</v>
      </c>
      <c r="AU217">
        <v>65</v>
      </c>
      <c r="AV217">
        <v>1</v>
      </c>
      <c r="AW217">
        <v>1</v>
      </c>
      <c r="AZ217">
        <v>1</v>
      </c>
      <c r="BA217">
        <v>1</v>
      </c>
      <c r="BB217">
        <v>9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4</v>
      </c>
      <c r="BJ217" t="s">
        <v>125</v>
      </c>
      <c r="BM217">
        <v>1113</v>
      </c>
      <c r="BN217">
        <v>0</v>
      </c>
      <c r="BO217" t="s">
        <v>123</v>
      </c>
      <c r="BP217">
        <v>1</v>
      </c>
      <c r="BQ217">
        <v>150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95</v>
      </c>
      <c r="CA217">
        <v>65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>(P217+Q217+S217)</f>
        <v>351.72</v>
      </c>
      <c r="CQ217">
        <f>ROUND((ROUND((AC217*AW217*1),2)*BC217),2)</f>
        <v>0</v>
      </c>
      <c r="CR217">
        <f>(ROUND((ROUND(((ET217)*AV217*1),2)*BB217),2)+ROUND((ROUND(((AE217-(EU217))*AV217*1),2)*BS217),2))</f>
        <v>195.39</v>
      </c>
      <c r="CS217">
        <f>ROUND((ROUND((AE217*AV217*1),2)*BS217),2)</f>
        <v>0</v>
      </c>
      <c r="CT217">
        <f>ROUND((ROUND((AF217*AV217*1),2)*BA217),2)</f>
        <v>0</v>
      </c>
      <c r="CU217">
        <f>AG217</f>
        <v>0</v>
      </c>
      <c r="CV217">
        <f>(AH217*AV217)</f>
        <v>0</v>
      </c>
      <c r="CW217">
        <f t="shared" si="69"/>
        <v>0</v>
      </c>
      <c r="CX217">
        <f t="shared" si="69"/>
        <v>0</v>
      </c>
      <c r="CY217">
        <f>S217*(BZ217/100)</f>
        <v>0</v>
      </c>
      <c r="CZ217">
        <f>S217*(CA217/100)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35</v>
      </c>
      <c r="DW217" t="s">
        <v>35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59176258</v>
      </c>
      <c r="EF217">
        <v>150</v>
      </c>
      <c r="EG217" t="s">
        <v>29</v>
      </c>
      <c r="EH217">
        <v>0</v>
      </c>
      <c r="EI217" t="s">
        <v>3</v>
      </c>
      <c r="EJ217">
        <v>4</v>
      </c>
      <c r="EK217">
        <v>1113</v>
      </c>
      <c r="EL217" t="s">
        <v>37</v>
      </c>
      <c r="EM217" t="s">
        <v>38</v>
      </c>
      <c r="EO217" t="s">
        <v>3</v>
      </c>
      <c r="EQ217">
        <v>0</v>
      </c>
      <c r="ER217">
        <v>21.71</v>
      </c>
      <c r="ES217">
        <v>0</v>
      </c>
      <c r="ET217">
        <v>21.71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>ROUND(IF(BI217=3,GM217,0),2)</f>
        <v>0</v>
      </c>
      <c r="FS217">
        <v>0</v>
      </c>
      <c r="FX217">
        <v>0</v>
      </c>
      <c r="FY217">
        <v>0</v>
      </c>
      <c r="GA217" t="s">
        <v>3</v>
      </c>
      <c r="GD217">
        <v>0</v>
      </c>
      <c r="GF217">
        <v>-2025383143</v>
      </c>
      <c r="GG217">
        <v>2</v>
      </c>
      <c r="GH217">
        <v>1</v>
      </c>
      <c r="GI217">
        <v>2</v>
      </c>
      <c r="GJ217">
        <v>0</v>
      </c>
      <c r="GK217">
        <f>ROUND(R217*(R12)/100,2)</f>
        <v>0</v>
      </c>
      <c r="GL217">
        <f>ROUND(IF(AND(BH217=3,BI217=3,FS217&lt;&gt;0),P217,0),2)</f>
        <v>0</v>
      </c>
      <c r="GM217">
        <f>ROUND(O217+X217+Y217+GK217,2)+GX217</f>
        <v>351.72</v>
      </c>
      <c r="GN217">
        <f>IF(OR(BI217=0,BI217=1),GM217-GX217,0)</f>
        <v>0</v>
      </c>
      <c r="GO217">
        <f>IF(BI217=2,GM217-GX217,0)</f>
        <v>0</v>
      </c>
      <c r="GP217">
        <f>IF(BI217=4,GM217-GX217,0)</f>
        <v>351.72</v>
      </c>
      <c r="GR217">
        <v>0</v>
      </c>
      <c r="GS217">
        <v>3</v>
      </c>
      <c r="GT217">
        <v>0</v>
      </c>
      <c r="GU217" t="s">
        <v>3</v>
      </c>
      <c r="GV217">
        <f>ROUND((GT217),6)</f>
        <v>0</v>
      </c>
      <c r="GW217">
        <v>1</v>
      </c>
      <c r="GX217">
        <f>ROUND(HC217*I217,2)</f>
        <v>0</v>
      </c>
      <c r="HA217">
        <v>0</v>
      </c>
      <c r="HB217">
        <v>0</v>
      </c>
      <c r="HC217">
        <f>GV217*GW217</f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9" spans="1:245" x14ac:dyDescent="0.2">
      <c r="A219" s="2">
        <v>51</v>
      </c>
      <c r="B219" s="2">
        <f>B209</f>
        <v>1</v>
      </c>
      <c r="C219" s="2">
        <f>A209</f>
        <v>4</v>
      </c>
      <c r="D219" s="2">
        <f>ROW(A209)</f>
        <v>209</v>
      </c>
      <c r="E219" s="2"/>
      <c r="F219" s="2" t="str">
        <f>IF(F209&lt;&gt;"",F209,"")</f>
        <v>Новый раздел</v>
      </c>
      <c r="G219" s="2" t="str">
        <f>IF(G209&lt;&gt;"",G209,"")</f>
        <v>Транспортировка и размещение строительных отходов.Благоустройство (ЮВАО)</v>
      </c>
      <c r="H219" s="2">
        <v>0</v>
      </c>
      <c r="I219" s="2"/>
      <c r="J219" s="2"/>
      <c r="K219" s="2"/>
      <c r="L219" s="2"/>
      <c r="M219" s="2"/>
      <c r="N219" s="2"/>
      <c r="O219" s="2">
        <f t="shared" ref="O219:T219" si="70">ROUND(AB219,2)</f>
        <v>32360.63</v>
      </c>
      <c r="P219" s="2">
        <f t="shared" si="70"/>
        <v>0</v>
      </c>
      <c r="Q219" s="2">
        <f t="shared" si="70"/>
        <v>32360.63</v>
      </c>
      <c r="R219" s="2">
        <f t="shared" si="70"/>
        <v>0</v>
      </c>
      <c r="S219" s="2">
        <f t="shared" si="70"/>
        <v>0</v>
      </c>
      <c r="T219" s="2">
        <f t="shared" si="70"/>
        <v>0</v>
      </c>
      <c r="U219" s="2">
        <f>AH219</f>
        <v>0</v>
      </c>
      <c r="V219" s="2">
        <f>AI219</f>
        <v>0</v>
      </c>
      <c r="W219" s="2">
        <f>ROUND(AJ219,2)</f>
        <v>0</v>
      </c>
      <c r="X219" s="2">
        <f>ROUND(AK219,2)</f>
        <v>0</v>
      </c>
      <c r="Y219" s="2">
        <f>ROUND(AL219,2)</f>
        <v>0</v>
      </c>
      <c r="Z219" s="2"/>
      <c r="AA219" s="2"/>
      <c r="AB219" s="2">
        <f>ROUND(SUMIF(AA213:AA217,"=60233960",O213:O217),2)</f>
        <v>32360.63</v>
      </c>
      <c r="AC219" s="2">
        <f>ROUND(SUMIF(AA213:AA217,"=60233960",P213:P217),2)</f>
        <v>0</v>
      </c>
      <c r="AD219" s="2">
        <f>ROUND(SUMIF(AA213:AA217,"=60233960",Q213:Q217),2)</f>
        <v>32360.63</v>
      </c>
      <c r="AE219" s="2">
        <f>ROUND(SUMIF(AA213:AA217,"=60233960",R213:R217),2)</f>
        <v>0</v>
      </c>
      <c r="AF219" s="2">
        <f>ROUND(SUMIF(AA213:AA217,"=60233960",S213:S217),2)</f>
        <v>0</v>
      </c>
      <c r="AG219" s="2">
        <f>ROUND(SUMIF(AA213:AA217,"=60233960",T213:T217),2)</f>
        <v>0</v>
      </c>
      <c r="AH219" s="2">
        <f>SUMIF(AA213:AA217,"=60233960",U213:U217)</f>
        <v>0</v>
      </c>
      <c r="AI219" s="2">
        <f>SUMIF(AA213:AA217,"=60233960",V213:V217)</f>
        <v>0</v>
      </c>
      <c r="AJ219" s="2">
        <f>ROUND(SUMIF(AA213:AA217,"=60233960",W213:W217),2)</f>
        <v>0</v>
      </c>
      <c r="AK219" s="2">
        <f>ROUND(SUMIF(AA213:AA217,"=60233960",X213:X217),2)</f>
        <v>0</v>
      </c>
      <c r="AL219" s="2">
        <f>ROUND(SUMIF(AA213:AA217,"=60233960",Y213:Y217),2)</f>
        <v>0</v>
      </c>
      <c r="AM219" s="2"/>
      <c r="AN219" s="2"/>
      <c r="AO219" s="2">
        <f t="shared" ref="AO219:BD219" si="71">ROUND(BX219,2)</f>
        <v>0</v>
      </c>
      <c r="AP219" s="2">
        <f t="shared" si="71"/>
        <v>0</v>
      </c>
      <c r="AQ219" s="2">
        <f t="shared" si="71"/>
        <v>0</v>
      </c>
      <c r="AR219" s="2">
        <f t="shared" si="71"/>
        <v>32360.63</v>
      </c>
      <c r="AS219" s="2">
        <f t="shared" si="71"/>
        <v>0</v>
      </c>
      <c r="AT219" s="2">
        <f t="shared" si="71"/>
        <v>0</v>
      </c>
      <c r="AU219" s="2">
        <f t="shared" si="71"/>
        <v>32360.63</v>
      </c>
      <c r="AV219" s="2">
        <f t="shared" si="71"/>
        <v>0</v>
      </c>
      <c r="AW219" s="2">
        <f t="shared" si="71"/>
        <v>0</v>
      </c>
      <c r="AX219" s="2">
        <f t="shared" si="71"/>
        <v>0</v>
      </c>
      <c r="AY219" s="2">
        <f t="shared" si="71"/>
        <v>0</v>
      </c>
      <c r="AZ219" s="2">
        <f t="shared" si="71"/>
        <v>0</v>
      </c>
      <c r="BA219" s="2">
        <f t="shared" si="71"/>
        <v>0</v>
      </c>
      <c r="BB219" s="2">
        <f t="shared" si="71"/>
        <v>0</v>
      </c>
      <c r="BC219" s="2">
        <f t="shared" si="71"/>
        <v>0</v>
      </c>
      <c r="BD219" s="2">
        <f t="shared" si="71"/>
        <v>0</v>
      </c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>
        <f>ROUND(SUMIF(AA213:AA217,"=60233960",FQ213:FQ217),2)</f>
        <v>0</v>
      </c>
      <c r="BY219" s="2">
        <f>ROUND(SUMIF(AA213:AA217,"=60233960",FR213:FR217),2)</f>
        <v>0</v>
      </c>
      <c r="BZ219" s="2">
        <f>ROUND(SUMIF(AA213:AA217,"=60233960",GL213:GL217),2)</f>
        <v>0</v>
      </c>
      <c r="CA219" s="2">
        <f>ROUND(SUMIF(AA213:AA217,"=60233960",GM213:GM217),2)</f>
        <v>32360.63</v>
      </c>
      <c r="CB219" s="2">
        <f>ROUND(SUMIF(AA213:AA217,"=60233960",GN213:GN217),2)</f>
        <v>0</v>
      </c>
      <c r="CC219" s="2">
        <f>ROUND(SUMIF(AA213:AA217,"=60233960",GO213:GO217),2)</f>
        <v>0</v>
      </c>
      <c r="CD219" s="2">
        <f>ROUND(SUMIF(AA213:AA217,"=60233960",GP213:GP217),2)</f>
        <v>32360.63</v>
      </c>
      <c r="CE219" s="2">
        <f>AC219-BX219</f>
        <v>0</v>
      </c>
      <c r="CF219" s="2">
        <f>AC219-BY219</f>
        <v>0</v>
      </c>
      <c r="CG219" s="2">
        <f>BX219-BZ219</f>
        <v>0</v>
      </c>
      <c r="CH219" s="2">
        <f>AC219-BX219-BY219+BZ219</f>
        <v>0</v>
      </c>
      <c r="CI219" s="2">
        <f>BY219-BZ219</f>
        <v>0</v>
      </c>
      <c r="CJ219" s="2">
        <f>ROUND(SUMIF(AA213:AA217,"=60233960",GX213:GX217),2)</f>
        <v>0</v>
      </c>
      <c r="CK219" s="2">
        <f>ROUND(SUMIF(AA213:AA217,"=60233960",GY213:GY217),2)</f>
        <v>0</v>
      </c>
      <c r="CL219" s="2">
        <f>ROUND(SUMIF(AA213:AA217,"=60233960",GZ213:GZ217),2)</f>
        <v>0</v>
      </c>
      <c r="CM219" s="2">
        <f>ROUND(SUMIF(AA213:AA217,"=60233960",HD213:HD217),2)</f>
        <v>0</v>
      </c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>
        <v>0</v>
      </c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201</v>
      </c>
      <c r="F221" s="4">
        <f>ROUND(Source!O219,O221)</f>
        <v>32360.63</v>
      </c>
      <c r="G221" s="4" t="s">
        <v>39</v>
      </c>
      <c r="H221" s="4" t="s">
        <v>40</v>
      </c>
      <c r="I221" s="4"/>
      <c r="J221" s="4"/>
      <c r="K221" s="4">
        <v>201</v>
      </c>
      <c r="L221" s="4">
        <v>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32360.63</v>
      </c>
      <c r="X221" s="4">
        <v>1</v>
      </c>
      <c r="Y221" s="4">
        <v>32360.63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202</v>
      </c>
      <c r="F222" s="4">
        <f>ROUND(Source!P219,O222)</f>
        <v>0</v>
      </c>
      <c r="G222" s="4" t="s">
        <v>41</v>
      </c>
      <c r="H222" s="4" t="s">
        <v>42</v>
      </c>
      <c r="I222" s="4"/>
      <c r="J222" s="4"/>
      <c r="K222" s="4">
        <v>202</v>
      </c>
      <c r="L222" s="4">
        <v>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222</v>
      </c>
      <c r="F223" s="4">
        <f>ROUND(Source!AO219,O223)</f>
        <v>0</v>
      </c>
      <c r="G223" s="4" t="s">
        <v>43</v>
      </c>
      <c r="H223" s="4" t="s">
        <v>44</v>
      </c>
      <c r="I223" s="4"/>
      <c r="J223" s="4"/>
      <c r="K223" s="4">
        <v>222</v>
      </c>
      <c r="L223" s="4">
        <v>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225</v>
      </c>
      <c r="F224" s="4">
        <f>ROUND(Source!AV219,O224)</f>
        <v>0</v>
      </c>
      <c r="G224" s="4" t="s">
        <v>45</v>
      </c>
      <c r="H224" s="4" t="s">
        <v>46</v>
      </c>
      <c r="I224" s="4"/>
      <c r="J224" s="4"/>
      <c r="K224" s="4">
        <v>225</v>
      </c>
      <c r="L224" s="4">
        <v>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226</v>
      </c>
      <c r="F225" s="4">
        <f>ROUND(Source!AW219,O225)</f>
        <v>0</v>
      </c>
      <c r="G225" s="4" t="s">
        <v>47</v>
      </c>
      <c r="H225" s="4" t="s">
        <v>48</v>
      </c>
      <c r="I225" s="4"/>
      <c r="J225" s="4"/>
      <c r="K225" s="4">
        <v>226</v>
      </c>
      <c r="L225" s="4">
        <v>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227</v>
      </c>
      <c r="F226" s="4">
        <f>ROUND(Source!AX219,O226)</f>
        <v>0</v>
      </c>
      <c r="G226" s="4" t="s">
        <v>49</v>
      </c>
      <c r="H226" s="4" t="s">
        <v>50</v>
      </c>
      <c r="I226" s="4"/>
      <c r="J226" s="4"/>
      <c r="K226" s="4">
        <v>227</v>
      </c>
      <c r="L226" s="4">
        <v>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228</v>
      </c>
      <c r="F227" s="4">
        <f>ROUND(Source!AY219,O227)</f>
        <v>0</v>
      </c>
      <c r="G227" s="4" t="s">
        <v>51</v>
      </c>
      <c r="H227" s="4" t="s">
        <v>52</v>
      </c>
      <c r="I227" s="4"/>
      <c r="J227" s="4"/>
      <c r="K227" s="4">
        <v>228</v>
      </c>
      <c r="L227" s="4">
        <v>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216</v>
      </c>
      <c r="F228" s="4">
        <f>ROUND(Source!AP219,O228)</f>
        <v>0</v>
      </c>
      <c r="G228" s="4" t="s">
        <v>53</v>
      </c>
      <c r="H228" s="4" t="s">
        <v>54</v>
      </c>
      <c r="I228" s="4"/>
      <c r="J228" s="4"/>
      <c r="K228" s="4">
        <v>216</v>
      </c>
      <c r="L228" s="4">
        <v>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223</v>
      </c>
      <c r="F229" s="4">
        <f>ROUND(Source!AQ219,O229)</f>
        <v>0</v>
      </c>
      <c r="G229" s="4" t="s">
        <v>55</v>
      </c>
      <c r="H229" s="4" t="s">
        <v>56</v>
      </c>
      <c r="I229" s="4"/>
      <c r="J229" s="4"/>
      <c r="K229" s="4">
        <v>223</v>
      </c>
      <c r="L229" s="4">
        <v>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229</v>
      </c>
      <c r="F230" s="4">
        <f>ROUND(Source!AZ219,O230)</f>
        <v>0</v>
      </c>
      <c r="G230" s="4" t="s">
        <v>57</v>
      </c>
      <c r="H230" s="4" t="s">
        <v>58</v>
      </c>
      <c r="I230" s="4"/>
      <c r="J230" s="4"/>
      <c r="K230" s="4">
        <v>229</v>
      </c>
      <c r="L230" s="4">
        <v>10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203</v>
      </c>
      <c r="F231" s="4">
        <f>ROUND(Source!Q219,O231)</f>
        <v>32360.63</v>
      </c>
      <c r="G231" s="4" t="s">
        <v>59</v>
      </c>
      <c r="H231" s="4" t="s">
        <v>60</v>
      </c>
      <c r="I231" s="4"/>
      <c r="J231" s="4"/>
      <c r="K231" s="4">
        <v>203</v>
      </c>
      <c r="L231" s="4">
        <v>11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32360.63</v>
      </c>
      <c r="X231" s="4">
        <v>1</v>
      </c>
      <c r="Y231" s="4">
        <v>32360.63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231</v>
      </c>
      <c r="F232" s="4">
        <f>ROUND(Source!BB219,O232)</f>
        <v>0</v>
      </c>
      <c r="G232" s="4" t="s">
        <v>61</v>
      </c>
      <c r="H232" s="4" t="s">
        <v>62</v>
      </c>
      <c r="I232" s="4"/>
      <c r="J232" s="4"/>
      <c r="K232" s="4">
        <v>231</v>
      </c>
      <c r="L232" s="4">
        <v>12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204</v>
      </c>
      <c r="F233" s="4">
        <f>ROUND(Source!R219,O233)</f>
        <v>0</v>
      </c>
      <c r="G233" s="4" t="s">
        <v>63</v>
      </c>
      <c r="H233" s="4" t="s">
        <v>64</v>
      </c>
      <c r="I233" s="4"/>
      <c r="J233" s="4"/>
      <c r="K233" s="4">
        <v>204</v>
      </c>
      <c r="L233" s="4">
        <v>13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205</v>
      </c>
      <c r="F234" s="4">
        <f>ROUND(Source!S219,O234)</f>
        <v>0</v>
      </c>
      <c r="G234" s="4" t="s">
        <v>65</v>
      </c>
      <c r="H234" s="4" t="s">
        <v>66</v>
      </c>
      <c r="I234" s="4"/>
      <c r="J234" s="4"/>
      <c r="K234" s="4">
        <v>205</v>
      </c>
      <c r="L234" s="4">
        <v>14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232</v>
      </c>
      <c r="F235" s="4">
        <f>ROUND(Source!BC219,O235)</f>
        <v>0</v>
      </c>
      <c r="G235" s="4" t="s">
        <v>67</v>
      </c>
      <c r="H235" s="4" t="s">
        <v>68</v>
      </c>
      <c r="I235" s="4"/>
      <c r="J235" s="4"/>
      <c r="K235" s="4">
        <v>232</v>
      </c>
      <c r="L235" s="4">
        <v>15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214</v>
      </c>
      <c r="F236" s="4">
        <f>ROUND(Source!AS219,O236)</f>
        <v>0</v>
      </c>
      <c r="G236" s="4" t="s">
        <v>69</v>
      </c>
      <c r="H236" s="4" t="s">
        <v>70</v>
      </c>
      <c r="I236" s="4"/>
      <c r="J236" s="4"/>
      <c r="K236" s="4">
        <v>214</v>
      </c>
      <c r="L236" s="4">
        <v>16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215</v>
      </c>
      <c r="F237" s="4">
        <f>ROUND(Source!AT219,O237)</f>
        <v>0</v>
      </c>
      <c r="G237" s="4" t="s">
        <v>71</v>
      </c>
      <c r="H237" s="4" t="s">
        <v>72</v>
      </c>
      <c r="I237" s="4"/>
      <c r="J237" s="4"/>
      <c r="K237" s="4">
        <v>215</v>
      </c>
      <c r="L237" s="4">
        <v>17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217</v>
      </c>
      <c r="F238" s="4">
        <f>ROUND(Source!AU219,O238)</f>
        <v>32360.63</v>
      </c>
      <c r="G238" s="4" t="s">
        <v>73</v>
      </c>
      <c r="H238" s="4" t="s">
        <v>74</v>
      </c>
      <c r="I238" s="4"/>
      <c r="J238" s="4"/>
      <c r="K238" s="4">
        <v>217</v>
      </c>
      <c r="L238" s="4">
        <v>18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32360.63</v>
      </c>
      <c r="X238" s="4">
        <v>1</v>
      </c>
      <c r="Y238" s="4">
        <v>32360.63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230</v>
      </c>
      <c r="F239" s="4">
        <f>ROUND(Source!BA219,O239)</f>
        <v>0</v>
      </c>
      <c r="G239" s="4" t="s">
        <v>75</v>
      </c>
      <c r="H239" s="4" t="s">
        <v>76</v>
      </c>
      <c r="I239" s="4"/>
      <c r="J239" s="4"/>
      <c r="K239" s="4">
        <v>230</v>
      </c>
      <c r="L239" s="4">
        <v>19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206</v>
      </c>
      <c r="F240" s="4">
        <f>ROUND(Source!T219,O240)</f>
        <v>0</v>
      </c>
      <c r="G240" s="4" t="s">
        <v>77</v>
      </c>
      <c r="H240" s="4" t="s">
        <v>78</v>
      </c>
      <c r="I240" s="4"/>
      <c r="J240" s="4"/>
      <c r="K240" s="4">
        <v>206</v>
      </c>
      <c r="L240" s="4">
        <v>20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207</v>
      </c>
      <c r="F241" s="4">
        <f>Source!U219</f>
        <v>0</v>
      </c>
      <c r="G241" s="4" t="s">
        <v>79</v>
      </c>
      <c r="H241" s="4" t="s">
        <v>80</v>
      </c>
      <c r="I241" s="4"/>
      <c r="J241" s="4"/>
      <c r="K241" s="4">
        <v>207</v>
      </c>
      <c r="L241" s="4">
        <v>21</v>
      </c>
      <c r="M241" s="4">
        <v>3</v>
      </c>
      <c r="N241" s="4" t="s">
        <v>3</v>
      </c>
      <c r="O241" s="4">
        <v>-1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208</v>
      </c>
      <c r="F242" s="4">
        <f>Source!V219</f>
        <v>0</v>
      </c>
      <c r="G242" s="4" t="s">
        <v>81</v>
      </c>
      <c r="H242" s="4" t="s">
        <v>82</v>
      </c>
      <c r="I242" s="4"/>
      <c r="J242" s="4"/>
      <c r="K242" s="4">
        <v>208</v>
      </c>
      <c r="L242" s="4">
        <v>22</v>
      </c>
      <c r="M242" s="4">
        <v>3</v>
      </c>
      <c r="N242" s="4" t="s">
        <v>3</v>
      </c>
      <c r="O242" s="4">
        <v>-1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209</v>
      </c>
      <c r="F243" s="4">
        <f>ROUND(Source!W219,O243)</f>
        <v>0</v>
      </c>
      <c r="G243" s="4" t="s">
        <v>83</v>
      </c>
      <c r="H243" s="4" t="s">
        <v>84</v>
      </c>
      <c r="I243" s="4"/>
      <c r="J243" s="4"/>
      <c r="K243" s="4">
        <v>209</v>
      </c>
      <c r="L243" s="4">
        <v>23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233</v>
      </c>
      <c r="F244" s="4">
        <f>ROUND(Source!BD219,O244)</f>
        <v>0</v>
      </c>
      <c r="G244" s="4" t="s">
        <v>85</v>
      </c>
      <c r="H244" s="4" t="s">
        <v>86</v>
      </c>
      <c r="I244" s="4"/>
      <c r="J244" s="4"/>
      <c r="K244" s="4">
        <v>233</v>
      </c>
      <c r="L244" s="4">
        <v>24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210</v>
      </c>
      <c r="F245" s="4">
        <f>ROUND(Source!X219,O245)</f>
        <v>0</v>
      </c>
      <c r="G245" s="4" t="s">
        <v>87</v>
      </c>
      <c r="H245" s="4" t="s">
        <v>88</v>
      </c>
      <c r="I245" s="4"/>
      <c r="J245" s="4"/>
      <c r="K245" s="4">
        <v>210</v>
      </c>
      <c r="L245" s="4">
        <v>25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211</v>
      </c>
      <c r="F246" s="4">
        <f>ROUND(Source!Y219,O246)</f>
        <v>0</v>
      </c>
      <c r="G246" s="4" t="s">
        <v>89</v>
      </c>
      <c r="H246" s="4" t="s">
        <v>90</v>
      </c>
      <c r="I246" s="4"/>
      <c r="J246" s="4"/>
      <c r="K246" s="4">
        <v>211</v>
      </c>
      <c r="L246" s="4">
        <v>26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224</v>
      </c>
      <c r="F247" s="4">
        <f>ROUND(Source!AR219,O247)</f>
        <v>32360.63</v>
      </c>
      <c r="G247" s="4" t="s">
        <v>91</v>
      </c>
      <c r="H247" s="4" t="s">
        <v>92</v>
      </c>
      <c r="I247" s="4"/>
      <c r="J247" s="4"/>
      <c r="K247" s="4">
        <v>224</v>
      </c>
      <c r="L247" s="4">
        <v>27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32360.63</v>
      </c>
      <c r="X247" s="4">
        <v>1</v>
      </c>
      <c r="Y247" s="4">
        <v>32360.63</v>
      </c>
      <c r="Z247" s="4"/>
      <c r="AA247" s="4"/>
      <c r="AB247" s="4"/>
    </row>
    <row r="249" spans="1:206" x14ac:dyDescent="0.2">
      <c r="A249" s="2">
        <v>51</v>
      </c>
      <c r="B249" s="2">
        <f>B20</f>
        <v>1</v>
      </c>
      <c r="C249" s="2">
        <f>A20</f>
        <v>3</v>
      </c>
      <c r="D249" s="2">
        <f>ROW(A20)</f>
        <v>20</v>
      </c>
      <c r="E249" s="2"/>
      <c r="F249" s="2" t="str">
        <f>IF(F20&lt;&gt;"",F20,"")</f>
        <v>09-01-04</v>
      </c>
      <c r="G249" s="2" t="str">
        <f>IF(G20&lt;&gt;"",G20,"")</f>
        <v>Транспортировка и размещение отходов</v>
      </c>
      <c r="H249" s="2">
        <v>0</v>
      </c>
      <c r="I249" s="2"/>
      <c r="J249" s="2"/>
      <c r="K249" s="2"/>
      <c r="L249" s="2"/>
      <c r="M249" s="2"/>
      <c r="N249" s="2"/>
      <c r="O249" s="2">
        <f t="shared" ref="O249:T249" si="72">ROUND(O31+O68+O105+O142+O179+O219+AB249,2)</f>
        <v>317106.09999999998</v>
      </c>
      <c r="P249" s="2">
        <f t="shared" si="72"/>
        <v>0</v>
      </c>
      <c r="Q249" s="2">
        <f t="shared" si="72"/>
        <v>317106.09999999998</v>
      </c>
      <c r="R249" s="2">
        <f t="shared" si="72"/>
        <v>0</v>
      </c>
      <c r="S249" s="2">
        <f t="shared" si="72"/>
        <v>0</v>
      </c>
      <c r="T249" s="2">
        <f t="shared" si="72"/>
        <v>0</v>
      </c>
      <c r="U249" s="2">
        <f>U31+U68+U105+U142+U179+U219+AH249</f>
        <v>0</v>
      </c>
      <c r="V249" s="2">
        <f>V31+V68+V105+V142+V179+V219+AI249</f>
        <v>0</v>
      </c>
      <c r="W249" s="2">
        <f>ROUND(W31+W68+W105+W142+W179+W219+AJ249,2)</f>
        <v>0</v>
      </c>
      <c r="X249" s="2">
        <f>ROUND(X31+X68+X105+X142+X179+X219+AK249,2)</f>
        <v>0</v>
      </c>
      <c r="Y249" s="2">
        <f>ROUND(Y31+Y68+Y105+Y142+Y179+Y219+AL249,2)</f>
        <v>0</v>
      </c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>
        <f t="shared" ref="AO249:BD249" si="73">ROUND(AO31+AO68+AO105+AO142+AO179+AO219+BX249,2)</f>
        <v>0</v>
      </c>
      <c r="AP249" s="2">
        <f t="shared" si="73"/>
        <v>0</v>
      </c>
      <c r="AQ249" s="2">
        <f t="shared" si="73"/>
        <v>0</v>
      </c>
      <c r="AR249" s="2">
        <f t="shared" si="73"/>
        <v>317106.09999999998</v>
      </c>
      <c r="AS249" s="2">
        <f t="shared" si="73"/>
        <v>0</v>
      </c>
      <c r="AT249" s="2">
        <f t="shared" si="73"/>
        <v>0</v>
      </c>
      <c r="AU249" s="2">
        <f t="shared" si="73"/>
        <v>317106.09999999998</v>
      </c>
      <c r="AV249" s="2">
        <f t="shared" si="73"/>
        <v>0</v>
      </c>
      <c r="AW249" s="2">
        <f t="shared" si="73"/>
        <v>0</v>
      </c>
      <c r="AX249" s="2">
        <f t="shared" si="73"/>
        <v>0</v>
      </c>
      <c r="AY249" s="2">
        <f t="shared" si="73"/>
        <v>0</v>
      </c>
      <c r="AZ249" s="2">
        <f t="shared" si="73"/>
        <v>0</v>
      </c>
      <c r="BA249" s="2">
        <f t="shared" si="73"/>
        <v>0</v>
      </c>
      <c r="BB249" s="2">
        <f t="shared" si="73"/>
        <v>0</v>
      </c>
      <c r="BC249" s="2">
        <f t="shared" si="73"/>
        <v>0</v>
      </c>
      <c r="BD249" s="2">
        <f t="shared" si="73"/>
        <v>0</v>
      </c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>
        <v>0</v>
      </c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201</v>
      </c>
      <c r="F251" s="4">
        <f>ROUND(Source!O249,O251)</f>
        <v>317106.09999999998</v>
      </c>
      <c r="G251" s="4" t="s">
        <v>39</v>
      </c>
      <c r="H251" s="4" t="s">
        <v>40</v>
      </c>
      <c r="I251" s="4"/>
      <c r="J251" s="4"/>
      <c r="K251" s="4">
        <v>201</v>
      </c>
      <c r="L251" s="4">
        <v>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317106.09999999998</v>
      </c>
      <c r="X251" s="4">
        <v>1</v>
      </c>
      <c r="Y251" s="4">
        <v>317106.09999999998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202</v>
      </c>
      <c r="F252" s="4">
        <f>ROUND(Source!P249,O252)</f>
        <v>0</v>
      </c>
      <c r="G252" s="4" t="s">
        <v>41</v>
      </c>
      <c r="H252" s="4" t="s">
        <v>42</v>
      </c>
      <c r="I252" s="4"/>
      <c r="J252" s="4"/>
      <c r="K252" s="4">
        <v>202</v>
      </c>
      <c r="L252" s="4">
        <v>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222</v>
      </c>
      <c r="F253" s="4">
        <f>ROUND(Source!AO249,O253)</f>
        <v>0</v>
      </c>
      <c r="G253" s="4" t="s">
        <v>43</v>
      </c>
      <c r="H253" s="4" t="s">
        <v>44</v>
      </c>
      <c r="I253" s="4"/>
      <c r="J253" s="4"/>
      <c r="K253" s="4">
        <v>222</v>
      </c>
      <c r="L253" s="4">
        <v>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225</v>
      </c>
      <c r="F254" s="4">
        <f>ROUND(Source!AV249,O254)</f>
        <v>0</v>
      </c>
      <c r="G254" s="4" t="s">
        <v>45</v>
      </c>
      <c r="H254" s="4" t="s">
        <v>46</v>
      </c>
      <c r="I254" s="4"/>
      <c r="J254" s="4"/>
      <c r="K254" s="4">
        <v>225</v>
      </c>
      <c r="L254" s="4">
        <v>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226</v>
      </c>
      <c r="F255" s="4">
        <f>ROUND(Source!AW249,O255)</f>
        <v>0</v>
      </c>
      <c r="G255" s="4" t="s">
        <v>47</v>
      </c>
      <c r="H255" s="4" t="s">
        <v>48</v>
      </c>
      <c r="I255" s="4"/>
      <c r="J255" s="4"/>
      <c r="K255" s="4">
        <v>226</v>
      </c>
      <c r="L255" s="4">
        <v>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227</v>
      </c>
      <c r="F256" s="4">
        <f>ROUND(Source!AX249,O256)</f>
        <v>0</v>
      </c>
      <c r="G256" s="4" t="s">
        <v>49</v>
      </c>
      <c r="H256" s="4" t="s">
        <v>50</v>
      </c>
      <c r="I256" s="4"/>
      <c r="J256" s="4"/>
      <c r="K256" s="4">
        <v>227</v>
      </c>
      <c r="L256" s="4">
        <v>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228</v>
      </c>
      <c r="F257" s="4">
        <f>ROUND(Source!AY249,O257)</f>
        <v>0</v>
      </c>
      <c r="G257" s="4" t="s">
        <v>51</v>
      </c>
      <c r="H257" s="4" t="s">
        <v>52</v>
      </c>
      <c r="I257" s="4"/>
      <c r="J257" s="4"/>
      <c r="K257" s="4">
        <v>228</v>
      </c>
      <c r="L257" s="4">
        <v>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216</v>
      </c>
      <c r="F258" s="4">
        <f>ROUND(Source!AP249,O258)</f>
        <v>0</v>
      </c>
      <c r="G258" s="4" t="s">
        <v>53</v>
      </c>
      <c r="H258" s="4" t="s">
        <v>54</v>
      </c>
      <c r="I258" s="4"/>
      <c r="J258" s="4"/>
      <c r="K258" s="4">
        <v>216</v>
      </c>
      <c r="L258" s="4">
        <v>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223</v>
      </c>
      <c r="F259" s="4">
        <f>ROUND(Source!AQ249,O259)</f>
        <v>0</v>
      </c>
      <c r="G259" s="4" t="s">
        <v>55</v>
      </c>
      <c r="H259" s="4" t="s">
        <v>56</v>
      </c>
      <c r="I259" s="4"/>
      <c r="J259" s="4"/>
      <c r="K259" s="4">
        <v>223</v>
      </c>
      <c r="L259" s="4">
        <v>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229</v>
      </c>
      <c r="F260" s="4">
        <f>ROUND(Source!AZ249,O260)</f>
        <v>0</v>
      </c>
      <c r="G260" s="4" t="s">
        <v>57</v>
      </c>
      <c r="H260" s="4" t="s">
        <v>58</v>
      </c>
      <c r="I260" s="4"/>
      <c r="J260" s="4"/>
      <c r="K260" s="4">
        <v>229</v>
      </c>
      <c r="L260" s="4">
        <v>10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203</v>
      </c>
      <c r="F261" s="4">
        <f>ROUND(Source!Q249,O261)</f>
        <v>317106.09999999998</v>
      </c>
      <c r="G261" s="4" t="s">
        <v>59</v>
      </c>
      <c r="H261" s="4" t="s">
        <v>60</v>
      </c>
      <c r="I261" s="4"/>
      <c r="J261" s="4"/>
      <c r="K261" s="4">
        <v>203</v>
      </c>
      <c r="L261" s="4">
        <v>11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317106.09999999998</v>
      </c>
      <c r="X261" s="4">
        <v>1</v>
      </c>
      <c r="Y261" s="4">
        <v>317106.09999999998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231</v>
      </c>
      <c r="F262" s="4">
        <f>ROUND(Source!BB249,O262)</f>
        <v>0</v>
      </c>
      <c r="G262" s="4" t="s">
        <v>61</v>
      </c>
      <c r="H262" s="4" t="s">
        <v>62</v>
      </c>
      <c r="I262" s="4"/>
      <c r="J262" s="4"/>
      <c r="K262" s="4">
        <v>231</v>
      </c>
      <c r="L262" s="4">
        <v>12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204</v>
      </c>
      <c r="F263" s="4">
        <f>ROUND(Source!R249,O263)</f>
        <v>0</v>
      </c>
      <c r="G263" s="4" t="s">
        <v>63</v>
      </c>
      <c r="H263" s="4" t="s">
        <v>64</v>
      </c>
      <c r="I263" s="4"/>
      <c r="J263" s="4"/>
      <c r="K263" s="4">
        <v>204</v>
      </c>
      <c r="L263" s="4">
        <v>13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205</v>
      </c>
      <c r="F264" s="4">
        <f>ROUND(Source!S249,O264)</f>
        <v>0</v>
      </c>
      <c r="G264" s="4" t="s">
        <v>65</v>
      </c>
      <c r="H264" s="4" t="s">
        <v>66</v>
      </c>
      <c r="I264" s="4"/>
      <c r="J264" s="4"/>
      <c r="K264" s="4">
        <v>205</v>
      </c>
      <c r="L264" s="4">
        <v>14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232</v>
      </c>
      <c r="F265" s="4">
        <f>ROUND(Source!BC249,O265)</f>
        <v>0</v>
      </c>
      <c r="G265" s="4" t="s">
        <v>67</v>
      </c>
      <c r="H265" s="4" t="s">
        <v>68</v>
      </c>
      <c r="I265" s="4"/>
      <c r="J265" s="4"/>
      <c r="K265" s="4">
        <v>232</v>
      </c>
      <c r="L265" s="4">
        <v>15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214</v>
      </c>
      <c r="F266" s="4">
        <f>ROUND(Source!AS249,O266)</f>
        <v>0</v>
      </c>
      <c r="G266" s="4" t="s">
        <v>69</v>
      </c>
      <c r="H266" s="4" t="s">
        <v>70</v>
      </c>
      <c r="I266" s="4"/>
      <c r="J266" s="4"/>
      <c r="K266" s="4">
        <v>214</v>
      </c>
      <c r="L266" s="4">
        <v>16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215</v>
      </c>
      <c r="F267" s="4">
        <f>ROUND(Source!AT249,O267)</f>
        <v>0</v>
      </c>
      <c r="G267" s="4" t="s">
        <v>71</v>
      </c>
      <c r="H267" s="4" t="s">
        <v>72</v>
      </c>
      <c r="I267" s="4"/>
      <c r="J267" s="4"/>
      <c r="K267" s="4">
        <v>215</v>
      </c>
      <c r="L267" s="4">
        <v>17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217</v>
      </c>
      <c r="F268" s="4">
        <f>ROUND(Source!AU249,O268)</f>
        <v>317106.09999999998</v>
      </c>
      <c r="G268" s="4" t="s">
        <v>73</v>
      </c>
      <c r="H268" s="4" t="s">
        <v>74</v>
      </c>
      <c r="I268" s="4"/>
      <c r="J268" s="4"/>
      <c r="K268" s="4">
        <v>217</v>
      </c>
      <c r="L268" s="4">
        <v>18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317106.09999999998</v>
      </c>
      <c r="X268" s="4">
        <v>1</v>
      </c>
      <c r="Y268" s="4">
        <v>317106.09999999998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230</v>
      </c>
      <c r="F269" s="4">
        <f>ROUND(Source!BA249,O269)</f>
        <v>0</v>
      </c>
      <c r="G269" s="4" t="s">
        <v>75</v>
      </c>
      <c r="H269" s="4" t="s">
        <v>76</v>
      </c>
      <c r="I269" s="4"/>
      <c r="J269" s="4"/>
      <c r="K269" s="4">
        <v>230</v>
      </c>
      <c r="L269" s="4">
        <v>19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206</v>
      </c>
      <c r="F270" s="4">
        <f>ROUND(Source!T249,O270)</f>
        <v>0</v>
      </c>
      <c r="G270" s="4" t="s">
        <v>77</v>
      </c>
      <c r="H270" s="4" t="s">
        <v>78</v>
      </c>
      <c r="I270" s="4"/>
      <c r="J270" s="4"/>
      <c r="K270" s="4">
        <v>206</v>
      </c>
      <c r="L270" s="4">
        <v>20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207</v>
      </c>
      <c r="F271" s="4">
        <f>Source!U249</f>
        <v>0</v>
      </c>
      <c r="G271" s="4" t="s">
        <v>79</v>
      </c>
      <c r="H271" s="4" t="s">
        <v>80</v>
      </c>
      <c r="I271" s="4"/>
      <c r="J271" s="4"/>
      <c r="K271" s="4">
        <v>207</v>
      </c>
      <c r="L271" s="4">
        <v>21</v>
      </c>
      <c r="M271" s="4">
        <v>3</v>
      </c>
      <c r="N271" s="4" t="s">
        <v>3</v>
      </c>
      <c r="O271" s="4">
        <v>-1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208</v>
      </c>
      <c r="F272" s="4">
        <f>Source!V249</f>
        <v>0</v>
      </c>
      <c r="G272" s="4" t="s">
        <v>81</v>
      </c>
      <c r="H272" s="4" t="s">
        <v>82</v>
      </c>
      <c r="I272" s="4"/>
      <c r="J272" s="4"/>
      <c r="K272" s="4">
        <v>208</v>
      </c>
      <c r="L272" s="4">
        <v>22</v>
      </c>
      <c r="M272" s="4">
        <v>3</v>
      </c>
      <c r="N272" s="4" t="s">
        <v>3</v>
      </c>
      <c r="O272" s="4">
        <v>-1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209</v>
      </c>
      <c r="F273" s="4">
        <f>ROUND(Source!W249,O273)</f>
        <v>0</v>
      </c>
      <c r="G273" s="4" t="s">
        <v>83</v>
      </c>
      <c r="H273" s="4" t="s">
        <v>84</v>
      </c>
      <c r="I273" s="4"/>
      <c r="J273" s="4"/>
      <c r="K273" s="4">
        <v>209</v>
      </c>
      <c r="L273" s="4">
        <v>23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233</v>
      </c>
      <c r="F274" s="4">
        <f>ROUND(Source!BD249,O274)</f>
        <v>0</v>
      </c>
      <c r="G274" s="4" t="s">
        <v>85</v>
      </c>
      <c r="H274" s="4" t="s">
        <v>86</v>
      </c>
      <c r="I274" s="4"/>
      <c r="J274" s="4"/>
      <c r="K274" s="4">
        <v>233</v>
      </c>
      <c r="L274" s="4">
        <v>24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210</v>
      </c>
      <c r="F275" s="4">
        <f>ROUND(Source!X249,O275)</f>
        <v>0</v>
      </c>
      <c r="G275" s="4" t="s">
        <v>87</v>
      </c>
      <c r="H275" s="4" t="s">
        <v>88</v>
      </c>
      <c r="I275" s="4"/>
      <c r="J275" s="4"/>
      <c r="K275" s="4">
        <v>210</v>
      </c>
      <c r="L275" s="4">
        <v>25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211</v>
      </c>
      <c r="F276" s="4">
        <f>ROUND(Source!Y249,O276)</f>
        <v>0</v>
      </c>
      <c r="G276" s="4" t="s">
        <v>89</v>
      </c>
      <c r="H276" s="4" t="s">
        <v>90</v>
      </c>
      <c r="I276" s="4"/>
      <c r="J276" s="4"/>
      <c r="K276" s="4">
        <v>211</v>
      </c>
      <c r="L276" s="4">
        <v>26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224</v>
      </c>
      <c r="F277" s="4">
        <f>ROUND(Source!AR249,O277)</f>
        <v>317106.09999999998</v>
      </c>
      <c r="G277" s="4" t="s">
        <v>91</v>
      </c>
      <c r="H277" s="4" t="s">
        <v>92</v>
      </c>
      <c r="I277" s="4"/>
      <c r="J277" s="4"/>
      <c r="K277" s="4">
        <v>224</v>
      </c>
      <c r="L277" s="4">
        <v>27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317106.09999999998</v>
      </c>
      <c r="X277" s="4">
        <v>1</v>
      </c>
      <c r="Y277" s="4">
        <v>317106.09999999998</v>
      </c>
      <c r="Z277" s="4"/>
      <c r="AA277" s="4"/>
      <c r="AB277" s="4"/>
    </row>
    <row r="279" spans="1:206" x14ac:dyDescent="0.2">
      <c r="A279" s="2">
        <v>51</v>
      </c>
      <c r="B279" s="2">
        <f>B12</f>
        <v>314</v>
      </c>
      <c r="C279" s="2">
        <f>A12</f>
        <v>1</v>
      </c>
      <c r="D279" s="2">
        <f>ROW(A12)</f>
        <v>12</v>
      </c>
      <c r="E279" s="2"/>
      <c r="F279" s="2" t="str">
        <f>IF(F12&lt;&gt;"",F12,"")</f>
        <v>09-01-04</v>
      </c>
      <c r="G279" s="2" t="str">
        <f>IF(G12&lt;&gt;"",G12,"")</f>
        <v>Транспортировка грунта и отходов</v>
      </c>
      <c r="H279" s="2">
        <v>0</v>
      </c>
      <c r="I279" s="2"/>
      <c r="J279" s="2"/>
      <c r="K279" s="2"/>
      <c r="L279" s="2"/>
      <c r="M279" s="2"/>
      <c r="N279" s="2"/>
      <c r="O279" s="2">
        <f t="shared" ref="O279:T279" si="74">ROUND(O249,2)</f>
        <v>317106.09999999998</v>
      </c>
      <c r="P279" s="2">
        <f t="shared" si="74"/>
        <v>0</v>
      </c>
      <c r="Q279" s="2">
        <f t="shared" si="74"/>
        <v>317106.09999999998</v>
      </c>
      <c r="R279" s="2">
        <f t="shared" si="74"/>
        <v>0</v>
      </c>
      <c r="S279" s="2">
        <f t="shared" si="74"/>
        <v>0</v>
      </c>
      <c r="T279" s="2">
        <f t="shared" si="74"/>
        <v>0</v>
      </c>
      <c r="U279" s="2">
        <f>U249</f>
        <v>0</v>
      </c>
      <c r="V279" s="2">
        <f>V249</f>
        <v>0</v>
      </c>
      <c r="W279" s="2">
        <f>ROUND(W249,2)</f>
        <v>0</v>
      </c>
      <c r="X279" s="2">
        <f>ROUND(X249,2)</f>
        <v>0</v>
      </c>
      <c r="Y279" s="2">
        <f>ROUND(Y249,2)</f>
        <v>0</v>
      </c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>
        <f t="shared" ref="AO279:BD279" si="75">ROUND(AO249,2)</f>
        <v>0</v>
      </c>
      <c r="AP279" s="2">
        <f t="shared" si="75"/>
        <v>0</v>
      </c>
      <c r="AQ279" s="2">
        <f t="shared" si="75"/>
        <v>0</v>
      </c>
      <c r="AR279" s="2">
        <f t="shared" si="75"/>
        <v>317106.09999999998</v>
      </c>
      <c r="AS279" s="2">
        <f t="shared" si="75"/>
        <v>0</v>
      </c>
      <c r="AT279" s="2">
        <f t="shared" si="75"/>
        <v>0</v>
      </c>
      <c r="AU279" s="2">
        <f t="shared" si="75"/>
        <v>317106.09999999998</v>
      </c>
      <c r="AV279" s="2">
        <f t="shared" si="75"/>
        <v>0</v>
      </c>
      <c r="AW279" s="2">
        <f t="shared" si="75"/>
        <v>0</v>
      </c>
      <c r="AX279" s="2">
        <f t="shared" si="75"/>
        <v>0</v>
      </c>
      <c r="AY279" s="2">
        <f t="shared" si="75"/>
        <v>0</v>
      </c>
      <c r="AZ279" s="2">
        <f t="shared" si="75"/>
        <v>0</v>
      </c>
      <c r="BA279" s="2">
        <f t="shared" si="75"/>
        <v>0</v>
      </c>
      <c r="BB279" s="2">
        <f t="shared" si="75"/>
        <v>0</v>
      </c>
      <c r="BC279" s="2">
        <f t="shared" si="75"/>
        <v>0</v>
      </c>
      <c r="BD279" s="2">
        <f t="shared" si="75"/>
        <v>0</v>
      </c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>
        <v>0</v>
      </c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201</v>
      </c>
      <c r="F281" s="4">
        <f>ROUND(Source!O279,O281)</f>
        <v>317106.09999999998</v>
      </c>
      <c r="G281" s="4" t="s">
        <v>39</v>
      </c>
      <c r="H281" s="4" t="s">
        <v>40</v>
      </c>
      <c r="I281" s="4"/>
      <c r="J281" s="4"/>
      <c r="K281" s="4">
        <v>201</v>
      </c>
      <c r="L281" s="4">
        <v>1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317106.09999999998</v>
      </c>
      <c r="X281" s="4">
        <v>1</v>
      </c>
      <c r="Y281" s="4">
        <v>317106.09999999998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202</v>
      </c>
      <c r="F282" s="4">
        <f>ROUND(Source!P279,O282)</f>
        <v>0</v>
      </c>
      <c r="G282" s="4" t="s">
        <v>41</v>
      </c>
      <c r="H282" s="4" t="s">
        <v>42</v>
      </c>
      <c r="I282" s="4"/>
      <c r="J282" s="4"/>
      <c r="K282" s="4">
        <v>202</v>
      </c>
      <c r="L282" s="4">
        <v>2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222</v>
      </c>
      <c r="F283" s="4">
        <f>ROUND(Source!AO279,O283)</f>
        <v>0</v>
      </c>
      <c r="G283" s="4" t="s">
        <v>43</v>
      </c>
      <c r="H283" s="4" t="s">
        <v>44</v>
      </c>
      <c r="I283" s="4"/>
      <c r="J283" s="4"/>
      <c r="K283" s="4">
        <v>222</v>
      </c>
      <c r="L283" s="4">
        <v>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225</v>
      </c>
      <c r="F284" s="4">
        <f>ROUND(Source!AV279,O284)</f>
        <v>0</v>
      </c>
      <c r="G284" s="4" t="s">
        <v>45</v>
      </c>
      <c r="H284" s="4" t="s">
        <v>46</v>
      </c>
      <c r="I284" s="4"/>
      <c r="J284" s="4"/>
      <c r="K284" s="4">
        <v>225</v>
      </c>
      <c r="L284" s="4">
        <v>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226</v>
      </c>
      <c r="F285" s="4">
        <f>ROUND(Source!AW279,O285)</f>
        <v>0</v>
      </c>
      <c r="G285" s="4" t="s">
        <v>47</v>
      </c>
      <c r="H285" s="4" t="s">
        <v>48</v>
      </c>
      <c r="I285" s="4"/>
      <c r="J285" s="4"/>
      <c r="K285" s="4">
        <v>226</v>
      </c>
      <c r="L285" s="4">
        <v>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227</v>
      </c>
      <c r="F286" s="4">
        <f>ROUND(Source!AX279,O286)</f>
        <v>0</v>
      </c>
      <c r="G286" s="4" t="s">
        <v>49</v>
      </c>
      <c r="H286" s="4" t="s">
        <v>50</v>
      </c>
      <c r="I286" s="4"/>
      <c r="J286" s="4"/>
      <c r="K286" s="4">
        <v>227</v>
      </c>
      <c r="L286" s="4">
        <v>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228</v>
      </c>
      <c r="F287" s="4">
        <f>ROUND(Source!AY279,O287)</f>
        <v>0</v>
      </c>
      <c r="G287" s="4" t="s">
        <v>51</v>
      </c>
      <c r="H287" s="4" t="s">
        <v>52</v>
      </c>
      <c r="I287" s="4"/>
      <c r="J287" s="4"/>
      <c r="K287" s="4">
        <v>228</v>
      </c>
      <c r="L287" s="4">
        <v>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216</v>
      </c>
      <c r="F288" s="4">
        <f>ROUND(Source!AP279,O288)</f>
        <v>0</v>
      </c>
      <c r="G288" s="4" t="s">
        <v>53</v>
      </c>
      <c r="H288" s="4" t="s">
        <v>54</v>
      </c>
      <c r="I288" s="4"/>
      <c r="J288" s="4"/>
      <c r="K288" s="4">
        <v>216</v>
      </c>
      <c r="L288" s="4">
        <v>8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223</v>
      </c>
      <c r="F289" s="4">
        <f>ROUND(Source!AQ279,O289)</f>
        <v>0</v>
      </c>
      <c r="G289" s="4" t="s">
        <v>55</v>
      </c>
      <c r="H289" s="4" t="s">
        <v>56</v>
      </c>
      <c r="I289" s="4"/>
      <c r="J289" s="4"/>
      <c r="K289" s="4">
        <v>223</v>
      </c>
      <c r="L289" s="4">
        <v>9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229</v>
      </c>
      <c r="F290" s="4">
        <f>ROUND(Source!AZ279,O290)</f>
        <v>0</v>
      </c>
      <c r="G290" s="4" t="s">
        <v>57</v>
      </c>
      <c r="H290" s="4" t="s">
        <v>58</v>
      </c>
      <c r="I290" s="4"/>
      <c r="J290" s="4"/>
      <c r="K290" s="4">
        <v>229</v>
      </c>
      <c r="L290" s="4">
        <v>10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203</v>
      </c>
      <c r="F291" s="4">
        <f>ROUND(Source!Q279,O291)</f>
        <v>317106.09999999998</v>
      </c>
      <c r="G291" s="4" t="s">
        <v>59</v>
      </c>
      <c r="H291" s="4" t="s">
        <v>60</v>
      </c>
      <c r="I291" s="4"/>
      <c r="J291" s="4"/>
      <c r="K291" s="4">
        <v>203</v>
      </c>
      <c r="L291" s="4">
        <v>11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317106.09999999998</v>
      </c>
      <c r="X291" s="4">
        <v>1</v>
      </c>
      <c r="Y291" s="4">
        <v>317106.09999999998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231</v>
      </c>
      <c r="F292" s="4">
        <f>ROUND(Source!BB279,O292)</f>
        <v>0</v>
      </c>
      <c r="G292" s="4" t="s">
        <v>61</v>
      </c>
      <c r="H292" s="4" t="s">
        <v>62</v>
      </c>
      <c r="I292" s="4"/>
      <c r="J292" s="4"/>
      <c r="K292" s="4">
        <v>231</v>
      </c>
      <c r="L292" s="4">
        <v>12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204</v>
      </c>
      <c r="F293" s="4">
        <f>ROUND(Source!R279,O293)</f>
        <v>0</v>
      </c>
      <c r="G293" s="4" t="s">
        <v>63</v>
      </c>
      <c r="H293" s="4" t="s">
        <v>64</v>
      </c>
      <c r="I293" s="4"/>
      <c r="J293" s="4"/>
      <c r="K293" s="4">
        <v>204</v>
      </c>
      <c r="L293" s="4">
        <v>13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205</v>
      </c>
      <c r="F294" s="4">
        <f>ROUND(Source!S279,O294)</f>
        <v>0</v>
      </c>
      <c r="G294" s="4" t="s">
        <v>65</v>
      </c>
      <c r="H294" s="4" t="s">
        <v>66</v>
      </c>
      <c r="I294" s="4"/>
      <c r="J294" s="4"/>
      <c r="K294" s="4">
        <v>205</v>
      </c>
      <c r="L294" s="4">
        <v>14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232</v>
      </c>
      <c r="F295" s="4">
        <f>ROUND(Source!BC279,O295)</f>
        <v>0</v>
      </c>
      <c r="G295" s="4" t="s">
        <v>67</v>
      </c>
      <c r="H295" s="4" t="s">
        <v>68</v>
      </c>
      <c r="I295" s="4"/>
      <c r="J295" s="4"/>
      <c r="K295" s="4">
        <v>232</v>
      </c>
      <c r="L295" s="4">
        <v>15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214</v>
      </c>
      <c r="F296" s="4">
        <f>ROUND(Source!AS279,O296)</f>
        <v>0</v>
      </c>
      <c r="G296" s="4" t="s">
        <v>69</v>
      </c>
      <c r="H296" s="4" t="s">
        <v>70</v>
      </c>
      <c r="I296" s="4"/>
      <c r="J296" s="4"/>
      <c r="K296" s="4">
        <v>214</v>
      </c>
      <c r="L296" s="4">
        <v>16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215</v>
      </c>
      <c r="F297" s="4">
        <f>ROUND(Source!AT279,O297)</f>
        <v>0</v>
      </c>
      <c r="G297" s="4" t="s">
        <v>71</v>
      </c>
      <c r="H297" s="4" t="s">
        <v>72</v>
      </c>
      <c r="I297" s="4"/>
      <c r="J297" s="4"/>
      <c r="K297" s="4">
        <v>215</v>
      </c>
      <c r="L297" s="4">
        <v>17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217</v>
      </c>
      <c r="F298" s="4">
        <f>ROUND(Source!AU279,O298)</f>
        <v>317106.09999999998</v>
      </c>
      <c r="G298" s="4" t="s">
        <v>73</v>
      </c>
      <c r="H298" s="4" t="s">
        <v>74</v>
      </c>
      <c r="I298" s="4"/>
      <c r="J298" s="4"/>
      <c r="K298" s="4">
        <v>217</v>
      </c>
      <c r="L298" s="4">
        <v>18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317106.09999999998</v>
      </c>
      <c r="X298" s="4">
        <v>1</v>
      </c>
      <c r="Y298" s="4">
        <v>317106.09999999998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230</v>
      </c>
      <c r="F299" s="4">
        <f>ROUND(Source!BA279,O299)</f>
        <v>0</v>
      </c>
      <c r="G299" s="4" t="s">
        <v>75</v>
      </c>
      <c r="H299" s="4" t="s">
        <v>76</v>
      </c>
      <c r="I299" s="4"/>
      <c r="J299" s="4"/>
      <c r="K299" s="4">
        <v>230</v>
      </c>
      <c r="L299" s="4">
        <v>19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206</v>
      </c>
      <c r="F300" s="4">
        <f>ROUND(Source!T279,O300)</f>
        <v>0</v>
      </c>
      <c r="G300" s="4" t="s">
        <v>77</v>
      </c>
      <c r="H300" s="4" t="s">
        <v>78</v>
      </c>
      <c r="I300" s="4"/>
      <c r="J300" s="4"/>
      <c r="K300" s="4">
        <v>206</v>
      </c>
      <c r="L300" s="4">
        <v>20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207</v>
      </c>
      <c r="F301" s="4">
        <f>Source!U279</f>
        <v>0</v>
      </c>
      <c r="G301" s="4" t="s">
        <v>79</v>
      </c>
      <c r="H301" s="4" t="s">
        <v>80</v>
      </c>
      <c r="I301" s="4"/>
      <c r="J301" s="4"/>
      <c r="K301" s="4">
        <v>207</v>
      </c>
      <c r="L301" s="4">
        <v>21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208</v>
      </c>
      <c r="F302" s="4">
        <f>Source!V279</f>
        <v>0</v>
      </c>
      <c r="G302" s="4" t="s">
        <v>81</v>
      </c>
      <c r="H302" s="4" t="s">
        <v>82</v>
      </c>
      <c r="I302" s="4"/>
      <c r="J302" s="4"/>
      <c r="K302" s="4">
        <v>208</v>
      </c>
      <c r="L302" s="4">
        <v>22</v>
      </c>
      <c r="M302" s="4">
        <v>3</v>
      </c>
      <c r="N302" s="4" t="s">
        <v>3</v>
      </c>
      <c r="O302" s="4">
        <v>-1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209</v>
      </c>
      <c r="F303" s="4">
        <f>ROUND(Source!W279,O303)</f>
        <v>0</v>
      </c>
      <c r="G303" s="4" t="s">
        <v>83</v>
      </c>
      <c r="H303" s="4" t="s">
        <v>84</v>
      </c>
      <c r="I303" s="4"/>
      <c r="J303" s="4"/>
      <c r="K303" s="4">
        <v>209</v>
      </c>
      <c r="L303" s="4">
        <v>23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233</v>
      </c>
      <c r="F304" s="4">
        <f>ROUND(Source!BD279,O304)</f>
        <v>0</v>
      </c>
      <c r="G304" s="4" t="s">
        <v>85</v>
      </c>
      <c r="H304" s="4" t="s">
        <v>86</v>
      </c>
      <c r="I304" s="4"/>
      <c r="J304" s="4"/>
      <c r="K304" s="4">
        <v>233</v>
      </c>
      <c r="L304" s="4">
        <v>24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50" x14ac:dyDescent="0.2">
      <c r="A305" s="4">
        <v>50</v>
      </c>
      <c r="B305" s="4">
        <v>0</v>
      </c>
      <c r="C305" s="4">
        <v>0</v>
      </c>
      <c r="D305" s="4">
        <v>1</v>
      </c>
      <c r="E305" s="4">
        <v>210</v>
      </c>
      <c r="F305" s="4">
        <f>ROUND(Source!X279,O305)</f>
        <v>0</v>
      </c>
      <c r="G305" s="4" t="s">
        <v>87</v>
      </c>
      <c r="H305" s="4" t="s">
        <v>88</v>
      </c>
      <c r="I305" s="4"/>
      <c r="J305" s="4"/>
      <c r="K305" s="4">
        <v>210</v>
      </c>
      <c r="L305" s="4">
        <v>25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50" x14ac:dyDescent="0.2">
      <c r="A306" s="4">
        <v>50</v>
      </c>
      <c r="B306" s="4">
        <v>0</v>
      </c>
      <c r="C306" s="4">
        <v>0</v>
      </c>
      <c r="D306" s="4">
        <v>1</v>
      </c>
      <c r="E306" s="4">
        <v>211</v>
      </c>
      <c r="F306" s="4">
        <f>ROUND(Source!Y279,O306)</f>
        <v>0</v>
      </c>
      <c r="G306" s="4" t="s">
        <v>89</v>
      </c>
      <c r="H306" s="4" t="s">
        <v>90</v>
      </c>
      <c r="I306" s="4"/>
      <c r="J306" s="4"/>
      <c r="K306" s="4">
        <v>211</v>
      </c>
      <c r="L306" s="4">
        <v>26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50" x14ac:dyDescent="0.2">
      <c r="A307" s="4">
        <v>50</v>
      </c>
      <c r="B307" s="4">
        <v>0</v>
      </c>
      <c r="C307" s="4">
        <v>0</v>
      </c>
      <c r="D307" s="4">
        <v>1</v>
      </c>
      <c r="E307" s="4">
        <v>224</v>
      </c>
      <c r="F307" s="4">
        <f>ROUND(Source!AR279,O307)</f>
        <v>317106.09999999998</v>
      </c>
      <c r="G307" s="4" t="s">
        <v>91</v>
      </c>
      <c r="H307" s="4" t="s">
        <v>92</v>
      </c>
      <c r="I307" s="4"/>
      <c r="J307" s="4"/>
      <c r="K307" s="4">
        <v>224</v>
      </c>
      <c r="L307" s="4">
        <v>27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317106.09999999998</v>
      </c>
      <c r="X307" s="4">
        <v>1</v>
      </c>
      <c r="Y307" s="4">
        <v>317106.09999999998</v>
      </c>
      <c r="Z307" s="4"/>
      <c r="AA307" s="4"/>
      <c r="AB307" s="4"/>
    </row>
    <row r="310" spans="1:50" x14ac:dyDescent="0.2">
      <c r="A310">
        <v>70</v>
      </c>
      <c r="B310">
        <v>1</v>
      </c>
      <c r="D310">
        <v>1</v>
      </c>
      <c r="E310" t="s">
        <v>126</v>
      </c>
      <c r="F310" t="s">
        <v>127</v>
      </c>
      <c r="G310">
        <v>0</v>
      </c>
      <c r="H310">
        <v>0</v>
      </c>
      <c r="I310" t="s">
        <v>3</v>
      </c>
      <c r="J310">
        <v>0</v>
      </c>
      <c r="K310">
        <v>0</v>
      </c>
      <c r="L310" t="s">
        <v>3</v>
      </c>
      <c r="M310" t="s">
        <v>3</v>
      </c>
      <c r="N310">
        <v>0</v>
      </c>
      <c r="P310" t="s">
        <v>3</v>
      </c>
    </row>
    <row r="312" spans="1:50" x14ac:dyDescent="0.2">
      <c r="A312">
        <v>-1</v>
      </c>
    </row>
    <row r="314" spans="1:50" x14ac:dyDescent="0.2">
      <c r="A314" s="3">
        <v>75</v>
      </c>
      <c r="B314" s="3" t="s">
        <v>128</v>
      </c>
      <c r="C314" s="3">
        <v>2024</v>
      </c>
      <c r="D314" s="3">
        <v>0</v>
      </c>
      <c r="E314" s="3">
        <v>7</v>
      </c>
      <c r="F314" s="3"/>
      <c r="G314" s="3">
        <v>0</v>
      </c>
      <c r="H314" s="3">
        <v>2</v>
      </c>
      <c r="I314" s="3">
        <v>1</v>
      </c>
      <c r="J314" s="3">
        <v>1</v>
      </c>
      <c r="K314" s="3">
        <v>95</v>
      </c>
      <c r="L314" s="3">
        <v>65</v>
      </c>
      <c r="M314" s="3">
        <v>0</v>
      </c>
      <c r="N314" s="3">
        <v>60233960</v>
      </c>
      <c r="O314" s="3">
        <v>1</v>
      </c>
    </row>
    <row r="315" spans="1:50" x14ac:dyDescent="0.2">
      <c r="A315" s="5">
        <v>1</v>
      </c>
      <c r="B315" s="5" t="s">
        <v>129</v>
      </c>
      <c r="C315" s="5" t="s">
        <v>130</v>
      </c>
      <c r="D315" s="5">
        <v>2024</v>
      </c>
      <c r="E315" s="5">
        <v>7</v>
      </c>
      <c r="F315" s="5">
        <v>1</v>
      </c>
      <c r="G315" s="5">
        <v>1</v>
      </c>
      <c r="H315" s="5">
        <v>0</v>
      </c>
      <c r="I315" s="5">
        <v>2</v>
      </c>
      <c r="J315" s="5">
        <v>1</v>
      </c>
      <c r="K315" s="5">
        <v>9.74</v>
      </c>
      <c r="L315" s="5">
        <v>7.11</v>
      </c>
      <c r="M315" s="5">
        <v>1</v>
      </c>
      <c r="N315" s="5">
        <v>1</v>
      </c>
      <c r="O315" s="5">
        <v>9.74</v>
      </c>
      <c r="P315" s="5">
        <v>7.11</v>
      </c>
      <c r="Q315" s="5">
        <v>1</v>
      </c>
      <c r="R315" s="5" t="s">
        <v>3</v>
      </c>
      <c r="S315" s="5" t="s">
        <v>3</v>
      </c>
      <c r="T315" s="5" t="s">
        <v>3</v>
      </c>
      <c r="U315" s="5" t="s">
        <v>3</v>
      </c>
      <c r="V315" s="5" t="s">
        <v>3</v>
      </c>
      <c r="W315" s="5" t="s">
        <v>3</v>
      </c>
      <c r="X315" s="5" t="s">
        <v>3</v>
      </c>
      <c r="Y315" s="5" t="s">
        <v>3</v>
      </c>
      <c r="Z315" s="5" t="s">
        <v>3</v>
      </c>
      <c r="AA315" s="5" t="s">
        <v>131</v>
      </c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>
        <v>60233961</v>
      </c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9" spans="1:50" x14ac:dyDescent="0.2">
      <c r="A319">
        <v>65</v>
      </c>
      <c r="C319">
        <v>1</v>
      </c>
      <c r="D319">
        <v>0</v>
      </c>
      <c r="E31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136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60233960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21</v>
      </c>
      <c r="E16" s="7">
        <f>ROUND((Source!F266)/1000,2)</f>
        <v>0</v>
      </c>
      <c r="F16" s="7">
        <f>ROUND((Source!F267)/1000,2)</f>
        <v>0</v>
      </c>
      <c r="G16" s="7">
        <f>ROUND((Source!F258)/1000,2)</f>
        <v>0</v>
      </c>
      <c r="H16" s="7">
        <f>ROUND((Source!F268)/1000+(Source!F269)/1000,2)</f>
        <v>317.11</v>
      </c>
      <c r="I16" s="7">
        <f>E16+F16+G16+H16</f>
        <v>317.11</v>
      </c>
      <c r="J16" s="7">
        <f>ROUND((Source!F264+Source!F263)/1000,2)</f>
        <v>0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317106.09999999998</v>
      </c>
      <c r="AU16" s="7">
        <v>0</v>
      </c>
      <c r="AV16" s="7">
        <v>0</v>
      </c>
      <c r="AW16" s="7">
        <v>0</v>
      </c>
      <c r="AX16" s="7">
        <v>0</v>
      </c>
      <c r="AY16" s="7">
        <v>317106.09999999998</v>
      </c>
      <c r="AZ16" s="7">
        <v>0</v>
      </c>
      <c r="BA16" s="7">
        <v>0</v>
      </c>
      <c r="BB16" s="7">
        <v>0</v>
      </c>
      <c r="BC16" s="7">
        <v>0</v>
      </c>
      <c r="BD16" s="7">
        <v>317106.09999999998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317106.09999999998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317.11</v>
      </c>
      <c r="I18" s="8">
        <f>SUMIF(A16:A17,3,I16:I17)</f>
        <v>317.11</v>
      </c>
      <c r="J18" s="8">
        <f>SUMIF(A16:A17,3,J16:J17)</f>
        <v>0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317106.09999999998</v>
      </c>
      <c r="G20" s="4" t="s">
        <v>39</v>
      </c>
      <c r="H20" s="4" t="s">
        <v>40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41</v>
      </c>
      <c r="H21" s="4" t="s">
        <v>42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43</v>
      </c>
      <c r="H22" s="4" t="s">
        <v>44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45</v>
      </c>
      <c r="H23" s="4" t="s">
        <v>46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47</v>
      </c>
      <c r="H24" s="4" t="s">
        <v>48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49</v>
      </c>
      <c r="H25" s="4" t="s">
        <v>50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51</v>
      </c>
      <c r="H26" s="4" t="s">
        <v>52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53</v>
      </c>
      <c r="H27" s="4" t="s">
        <v>54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55</v>
      </c>
      <c r="H28" s="4" t="s">
        <v>56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57</v>
      </c>
      <c r="H29" s="4" t="s">
        <v>58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317106.09999999998</v>
      </c>
      <c r="G30" s="4" t="s">
        <v>59</v>
      </c>
      <c r="H30" s="4" t="s">
        <v>60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61</v>
      </c>
      <c r="H31" s="4" t="s">
        <v>62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63</v>
      </c>
      <c r="H32" s="4" t="s">
        <v>64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65</v>
      </c>
      <c r="H33" s="4" t="s">
        <v>66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67</v>
      </c>
      <c r="H34" s="4" t="s">
        <v>68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69</v>
      </c>
      <c r="H35" s="4" t="s">
        <v>70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71</v>
      </c>
      <c r="H36" s="4" t="s">
        <v>72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317106.09999999998</v>
      </c>
      <c r="G37" s="4" t="s">
        <v>73</v>
      </c>
      <c r="H37" s="4" t="s">
        <v>74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75</v>
      </c>
      <c r="H38" s="4" t="s">
        <v>76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77</v>
      </c>
      <c r="H39" s="4" t="s">
        <v>78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79</v>
      </c>
      <c r="H40" s="4" t="s">
        <v>80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81</v>
      </c>
      <c r="H41" s="4" t="s">
        <v>82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83</v>
      </c>
      <c r="H42" s="4" t="s">
        <v>84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85</v>
      </c>
      <c r="H43" s="4" t="s">
        <v>86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87</v>
      </c>
      <c r="H44" s="4" t="s">
        <v>88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89</v>
      </c>
      <c r="H45" s="4" t="s">
        <v>90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317106.09999999998</v>
      </c>
      <c r="G46" s="4" t="s">
        <v>91</v>
      </c>
      <c r="H46" s="4" t="s">
        <v>92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128</v>
      </c>
      <c r="C51" s="3">
        <v>2024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60233960</v>
      </c>
      <c r="O51" s="3">
        <v>1</v>
      </c>
    </row>
    <row r="52" spans="1:50" x14ac:dyDescent="0.2">
      <c r="A52" s="5">
        <v>1</v>
      </c>
      <c r="B52" s="5" t="s">
        <v>129</v>
      </c>
      <c r="C52" s="5" t="s">
        <v>130</v>
      </c>
      <c r="D52" s="5">
        <v>2024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9.74</v>
      </c>
      <c r="L52" s="5">
        <v>7.11</v>
      </c>
      <c r="M52" s="5">
        <v>1</v>
      </c>
      <c r="N52" s="5">
        <v>1</v>
      </c>
      <c r="O52" s="5">
        <v>9.74</v>
      </c>
      <c r="P52" s="5">
        <v>7.11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131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60233961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60233960</v>
      </c>
      <c r="C1">
        <v>60234372</v>
      </c>
      <c r="D1">
        <v>45559819</v>
      </c>
      <c r="E1">
        <v>30570983</v>
      </c>
      <c r="F1">
        <v>1</v>
      </c>
      <c r="G1">
        <v>30515945</v>
      </c>
      <c r="H1">
        <v>2</v>
      </c>
      <c r="I1" t="s">
        <v>133</v>
      </c>
      <c r="J1" t="s">
        <v>3</v>
      </c>
      <c r="K1" t="s">
        <v>134</v>
      </c>
      <c r="L1">
        <v>1344</v>
      </c>
      <c r="N1">
        <v>1008</v>
      </c>
      <c r="O1" t="s">
        <v>135</v>
      </c>
      <c r="P1" t="s">
        <v>135</v>
      </c>
      <c r="Q1">
        <v>1</v>
      </c>
      <c r="W1">
        <v>0</v>
      </c>
      <c r="X1">
        <v>-1180195794</v>
      </c>
      <c r="Y1">
        <f t="shared" ref="Y1:Y8" si="0">AT1</f>
        <v>45.1</v>
      </c>
      <c r="AA1">
        <v>0</v>
      </c>
      <c r="AB1">
        <v>1</v>
      </c>
      <c r="AC1">
        <v>0</v>
      </c>
      <c r="AD1">
        <v>0</v>
      </c>
      <c r="AE1">
        <v>0</v>
      </c>
      <c r="AF1">
        <v>1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45.1</v>
      </c>
      <c r="AU1" t="s">
        <v>3</v>
      </c>
      <c r="AV1">
        <v>0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ROUND(Y1*Source!I28*DO1,9)</f>
        <v>0</v>
      </c>
      <c r="CX1">
        <f>ROUND(Y1*Source!I28,9)</f>
        <v>340.74177500000002</v>
      </c>
      <c r="CY1">
        <f t="shared" ref="CY1:CY8" si="1">AB1</f>
        <v>1</v>
      </c>
      <c r="CZ1">
        <f t="shared" ref="CZ1:CZ8" si="2">AF1</f>
        <v>1</v>
      </c>
      <c r="DA1">
        <f t="shared" ref="DA1:DA8" si="3">AJ1</f>
        <v>1</v>
      </c>
      <c r="DB1">
        <f t="shared" ref="DB1:DB8" si="4">ROUND(ROUND(AT1*CZ1,2),6)</f>
        <v>45.1</v>
      </c>
      <c r="DC1">
        <f t="shared" ref="DC1:DC8" si="5">ROUND(ROUND(AT1*AG1,2),6)</f>
        <v>0</v>
      </c>
      <c r="DD1" t="s">
        <v>3</v>
      </c>
      <c r="DE1" t="s">
        <v>3</v>
      </c>
      <c r="DF1">
        <f t="shared" ref="DF1:DF8" si="6">ROUND(ROUND(AE1,2)*CX1,2)</f>
        <v>0</v>
      </c>
      <c r="DG1">
        <f t="shared" ref="DG1:DG8" si="7">ROUND(ROUND(AF1,2)*CX1,2)</f>
        <v>340.74</v>
      </c>
      <c r="DH1">
        <f t="shared" ref="DH1:DH8" si="8">ROUND(ROUND(AG1,2)*CX1,2)</f>
        <v>0</v>
      </c>
      <c r="DI1">
        <f t="shared" ref="DI1:DI8" si="9">ROUND(ROUND(AH1,2)*CX1,2)</f>
        <v>0</v>
      </c>
      <c r="DJ1">
        <f t="shared" ref="DJ1:DJ8" si="10">DG1</f>
        <v>340.74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ROW(Source!A65)</f>
        <v>65</v>
      </c>
      <c r="B2">
        <v>60233960</v>
      </c>
      <c r="C2">
        <v>60234375</v>
      </c>
      <c r="D2">
        <v>45559819</v>
      </c>
      <c r="E2">
        <v>30570983</v>
      </c>
      <c r="F2">
        <v>1</v>
      </c>
      <c r="G2">
        <v>30515945</v>
      </c>
      <c r="H2">
        <v>2</v>
      </c>
      <c r="I2" t="s">
        <v>133</v>
      </c>
      <c r="J2" t="s">
        <v>3</v>
      </c>
      <c r="K2" t="s">
        <v>134</v>
      </c>
      <c r="L2">
        <v>1344</v>
      </c>
      <c r="N2">
        <v>1008</v>
      </c>
      <c r="O2" t="s">
        <v>135</v>
      </c>
      <c r="P2" t="s">
        <v>135</v>
      </c>
      <c r="Q2">
        <v>1</v>
      </c>
      <c r="W2">
        <v>0</v>
      </c>
      <c r="X2">
        <v>-1180195794</v>
      </c>
      <c r="Y2">
        <f t="shared" si="0"/>
        <v>45.1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45.1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ROUND(Y2*Source!I65*DO2,9)</f>
        <v>0</v>
      </c>
      <c r="CX2">
        <f>ROUND(Y2*Source!I65,9)</f>
        <v>3413.5062499999999</v>
      </c>
      <c r="CY2">
        <f t="shared" si="1"/>
        <v>1</v>
      </c>
      <c r="CZ2">
        <f t="shared" si="2"/>
        <v>1</v>
      </c>
      <c r="DA2">
        <f t="shared" si="3"/>
        <v>1</v>
      </c>
      <c r="DB2">
        <f t="shared" si="4"/>
        <v>45.1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3413.51</v>
      </c>
      <c r="DH2">
        <f t="shared" si="8"/>
        <v>0</v>
      </c>
      <c r="DI2">
        <f t="shared" si="9"/>
        <v>0</v>
      </c>
      <c r="DJ2">
        <f t="shared" si="10"/>
        <v>3413.51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ROW(Source!A102)</f>
        <v>102</v>
      </c>
      <c r="B3">
        <v>60233960</v>
      </c>
      <c r="C3">
        <v>60234378</v>
      </c>
      <c r="D3">
        <v>45559819</v>
      </c>
      <c r="E3">
        <v>30570983</v>
      </c>
      <c r="F3">
        <v>1</v>
      </c>
      <c r="G3">
        <v>30515945</v>
      </c>
      <c r="H3">
        <v>2</v>
      </c>
      <c r="I3" t="s">
        <v>133</v>
      </c>
      <c r="J3" t="s">
        <v>3</v>
      </c>
      <c r="K3" t="s">
        <v>134</v>
      </c>
      <c r="L3">
        <v>1344</v>
      </c>
      <c r="N3">
        <v>1008</v>
      </c>
      <c r="O3" t="s">
        <v>135</v>
      </c>
      <c r="P3" t="s">
        <v>135</v>
      </c>
      <c r="Q3">
        <v>1</v>
      </c>
      <c r="W3">
        <v>0</v>
      </c>
      <c r="X3">
        <v>-1180195794</v>
      </c>
      <c r="Y3">
        <f t="shared" si="0"/>
        <v>45.1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45.1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ROUND(Y3*Source!I102*DO3,9)</f>
        <v>0</v>
      </c>
      <c r="CX3">
        <f>ROUND(Y3*Source!I102,9)</f>
        <v>788.46074999999996</v>
      </c>
      <c r="CY3">
        <f t="shared" si="1"/>
        <v>1</v>
      </c>
      <c r="CZ3">
        <f t="shared" si="2"/>
        <v>1</v>
      </c>
      <c r="DA3">
        <f t="shared" si="3"/>
        <v>1</v>
      </c>
      <c r="DB3">
        <f t="shared" si="4"/>
        <v>45.1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788.46</v>
      </c>
      <c r="DH3">
        <f t="shared" si="8"/>
        <v>0</v>
      </c>
      <c r="DI3">
        <f t="shared" si="9"/>
        <v>0</v>
      </c>
      <c r="DJ3">
        <f t="shared" si="10"/>
        <v>788.46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ROW(Source!A139)</f>
        <v>139</v>
      </c>
      <c r="B4">
        <v>60233960</v>
      </c>
      <c r="C4">
        <v>60234381</v>
      </c>
      <c r="D4">
        <v>45559819</v>
      </c>
      <c r="E4">
        <v>30570983</v>
      </c>
      <c r="F4">
        <v>1</v>
      </c>
      <c r="G4">
        <v>30515945</v>
      </c>
      <c r="H4">
        <v>2</v>
      </c>
      <c r="I4" t="s">
        <v>133</v>
      </c>
      <c r="J4" t="s">
        <v>3</v>
      </c>
      <c r="K4" t="s">
        <v>134</v>
      </c>
      <c r="L4">
        <v>1344</v>
      </c>
      <c r="N4">
        <v>1008</v>
      </c>
      <c r="O4" t="s">
        <v>135</v>
      </c>
      <c r="P4" t="s">
        <v>135</v>
      </c>
      <c r="Q4">
        <v>1</v>
      </c>
      <c r="W4">
        <v>0</v>
      </c>
      <c r="X4">
        <v>-1180195794</v>
      </c>
      <c r="Y4">
        <f t="shared" si="0"/>
        <v>45.1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45.1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ROUND(Y4*Source!I139*DO4,9)</f>
        <v>0</v>
      </c>
      <c r="CX4">
        <f>ROUND(Y4*Source!I139,9)</f>
        <v>3563.4637499999999</v>
      </c>
      <c r="CY4">
        <f t="shared" si="1"/>
        <v>1</v>
      </c>
      <c r="CZ4">
        <f t="shared" si="2"/>
        <v>1</v>
      </c>
      <c r="DA4">
        <f t="shared" si="3"/>
        <v>1</v>
      </c>
      <c r="DB4">
        <f t="shared" si="4"/>
        <v>45.1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3563.46</v>
      </c>
      <c r="DH4">
        <f t="shared" si="8"/>
        <v>0</v>
      </c>
      <c r="DI4">
        <f t="shared" si="9"/>
        <v>0</v>
      </c>
      <c r="DJ4">
        <f t="shared" si="10"/>
        <v>3563.46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ROW(Source!A176)</f>
        <v>176</v>
      </c>
      <c r="B5">
        <v>60233960</v>
      </c>
      <c r="C5">
        <v>60234384</v>
      </c>
      <c r="D5">
        <v>45559819</v>
      </c>
      <c r="E5">
        <v>30570983</v>
      </c>
      <c r="F5">
        <v>1</v>
      </c>
      <c r="G5">
        <v>30515945</v>
      </c>
      <c r="H5">
        <v>2</v>
      </c>
      <c r="I5" t="s">
        <v>133</v>
      </c>
      <c r="J5" t="s">
        <v>3</v>
      </c>
      <c r="K5" t="s">
        <v>134</v>
      </c>
      <c r="L5">
        <v>1344</v>
      </c>
      <c r="N5">
        <v>1008</v>
      </c>
      <c r="O5" t="s">
        <v>135</v>
      </c>
      <c r="P5" t="s">
        <v>135</v>
      </c>
      <c r="Q5">
        <v>1</v>
      </c>
      <c r="W5">
        <v>0</v>
      </c>
      <c r="X5">
        <v>-1180195794</v>
      </c>
      <c r="Y5">
        <f t="shared" si="0"/>
        <v>45.1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45.1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ROUND(Y5*Source!I176*DO5,9)</f>
        <v>0</v>
      </c>
      <c r="CX5">
        <f>ROUND(Y5*Source!I176,9)</f>
        <v>6603.6547499999997</v>
      </c>
      <c r="CY5">
        <f t="shared" si="1"/>
        <v>1</v>
      </c>
      <c r="CZ5">
        <f t="shared" si="2"/>
        <v>1</v>
      </c>
      <c r="DA5">
        <f t="shared" si="3"/>
        <v>1</v>
      </c>
      <c r="DB5">
        <f t="shared" si="4"/>
        <v>45.1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6603.65</v>
      </c>
      <c r="DH5">
        <f t="shared" si="8"/>
        <v>0</v>
      </c>
      <c r="DI5">
        <f t="shared" si="9"/>
        <v>0</v>
      </c>
      <c r="DJ5">
        <f t="shared" si="10"/>
        <v>6603.65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ROW(Source!A213)</f>
        <v>213</v>
      </c>
      <c r="B6">
        <v>60233960</v>
      </c>
      <c r="C6">
        <v>60234387</v>
      </c>
      <c r="D6">
        <v>45559819</v>
      </c>
      <c r="E6">
        <v>30570983</v>
      </c>
      <c r="F6">
        <v>1</v>
      </c>
      <c r="G6">
        <v>30515945</v>
      </c>
      <c r="H6">
        <v>2</v>
      </c>
      <c r="I6" t="s">
        <v>133</v>
      </c>
      <c r="J6" t="s">
        <v>3</v>
      </c>
      <c r="K6" t="s">
        <v>134</v>
      </c>
      <c r="L6">
        <v>1344</v>
      </c>
      <c r="N6">
        <v>1008</v>
      </c>
      <c r="O6" t="s">
        <v>135</v>
      </c>
      <c r="P6" t="s">
        <v>135</v>
      </c>
      <c r="Q6">
        <v>1</v>
      </c>
      <c r="W6">
        <v>0</v>
      </c>
      <c r="X6">
        <v>-1180195794</v>
      </c>
      <c r="Y6">
        <f t="shared" si="0"/>
        <v>44.93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44.93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ROUND(Y6*Source!I213*DO6,9)</f>
        <v>0</v>
      </c>
      <c r="CX6">
        <f>ROUND(Y6*Source!I213,9)</f>
        <v>1510.5465999999999</v>
      </c>
      <c r="CY6">
        <f t="shared" si="1"/>
        <v>1</v>
      </c>
      <c r="CZ6">
        <f t="shared" si="2"/>
        <v>1</v>
      </c>
      <c r="DA6">
        <f t="shared" si="3"/>
        <v>1</v>
      </c>
      <c r="DB6">
        <f t="shared" si="4"/>
        <v>44.93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1510.55</v>
      </c>
      <c r="DH6">
        <f t="shared" si="8"/>
        <v>0</v>
      </c>
      <c r="DI6">
        <f t="shared" si="9"/>
        <v>0</v>
      </c>
      <c r="DJ6">
        <f t="shared" si="10"/>
        <v>1510.55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ROW(Source!A216)</f>
        <v>216</v>
      </c>
      <c r="B7">
        <v>60233960</v>
      </c>
      <c r="C7">
        <v>60234391</v>
      </c>
      <c r="D7">
        <v>45559819</v>
      </c>
      <c r="E7">
        <v>30570983</v>
      </c>
      <c r="F7">
        <v>1</v>
      </c>
      <c r="G7">
        <v>30515945</v>
      </c>
      <c r="H7">
        <v>2</v>
      </c>
      <c r="I7" t="s">
        <v>133</v>
      </c>
      <c r="J7" t="s">
        <v>3</v>
      </c>
      <c r="K7" t="s">
        <v>134</v>
      </c>
      <c r="L7">
        <v>1344</v>
      </c>
      <c r="N7">
        <v>1008</v>
      </c>
      <c r="O7" t="s">
        <v>135</v>
      </c>
      <c r="P7" t="s">
        <v>135</v>
      </c>
      <c r="Q7">
        <v>1</v>
      </c>
      <c r="W7">
        <v>0</v>
      </c>
      <c r="X7">
        <v>-1180195794</v>
      </c>
      <c r="Y7">
        <f t="shared" si="0"/>
        <v>17.84</v>
      </c>
      <c r="AA7">
        <v>0</v>
      </c>
      <c r="AB7">
        <v>1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17.84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ROUND(Y7*Source!I216*DO7,9)</f>
        <v>0</v>
      </c>
      <c r="CX7">
        <f>ROUND(Y7*Source!I216,9)</f>
        <v>29.2576</v>
      </c>
      <c r="CY7">
        <f t="shared" si="1"/>
        <v>1</v>
      </c>
      <c r="CZ7">
        <f t="shared" si="2"/>
        <v>1</v>
      </c>
      <c r="DA7">
        <f t="shared" si="3"/>
        <v>1</v>
      </c>
      <c r="DB7">
        <f t="shared" si="4"/>
        <v>17.84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29.26</v>
      </c>
      <c r="DH7">
        <f t="shared" si="8"/>
        <v>0</v>
      </c>
      <c r="DI7">
        <f t="shared" si="9"/>
        <v>0</v>
      </c>
      <c r="DJ7">
        <f t="shared" si="10"/>
        <v>29.26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ROW(Source!A217)</f>
        <v>217</v>
      </c>
      <c r="B8">
        <v>60233960</v>
      </c>
      <c r="C8">
        <v>60234393</v>
      </c>
      <c r="D8">
        <v>30516999</v>
      </c>
      <c r="E8">
        <v>30515945</v>
      </c>
      <c r="F8">
        <v>1</v>
      </c>
      <c r="G8">
        <v>30515945</v>
      </c>
      <c r="H8">
        <v>2</v>
      </c>
      <c r="I8" t="s">
        <v>133</v>
      </c>
      <c r="J8" t="s">
        <v>3</v>
      </c>
      <c r="K8" t="s">
        <v>134</v>
      </c>
      <c r="L8">
        <v>1344</v>
      </c>
      <c r="N8">
        <v>1008</v>
      </c>
      <c r="O8" t="s">
        <v>135</v>
      </c>
      <c r="P8" t="s">
        <v>135</v>
      </c>
      <c r="Q8">
        <v>1</v>
      </c>
      <c r="W8">
        <v>0</v>
      </c>
      <c r="X8">
        <v>-1180195794</v>
      </c>
      <c r="Y8">
        <f t="shared" si="0"/>
        <v>21.71</v>
      </c>
      <c r="AA8">
        <v>0</v>
      </c>
      <c r="AB8">
        <v>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21.71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ROUND(Y8*Source!I217*DO8,9)</f>
        <v>0</v>
      </c>
      <c r="CX8">
        <f>ROUND(Y8*Source!I217,9)</f>
        <v>39.078000000000003</v>
      </c>
      <c r="CY8">
        <f t="shared" si="1"/>
        <v>1</v>
      </c>
      <c r="CZ8">
        <f t="shared" si="2"/>
        <v>1</v>
      </c>
      <c r="DA8">
        <f t="shared" si="3"/>
        <v>1</v>
      </c>
      <c r="DB8">
        <f t="shared" si="4"/>
        <v>21.71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39.08</v>
      </c>
      <c r="DH8">
        <f t="shared" si="8"/>
        <v>0</v>
      </c>
      <c r="DI8">
        <f t="shared" si="9"/>
        <v>0</v>
      </c>
      <c r="DJ8">
        <f t="shared" si="10"/>
        <v>39.08</v>
      </c>
      <c r="DK8">
        <v>0</v>
      </c>
      <c r="DL8" t="s">
        <v>3</v>
      </c>
      <c r="DM8">
        <v>0</v>
      </c>
      <c r="DN8" t="s">
        <v>3</v>
      </c>
      <c r="DO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09-01-04</vt:lpstr>
      <vt:lpstr>Source</vt:lpstr>
      <vt:lpstr>SourceObSm</vt:lpstr>
      <vt:lpstr>SmtRes</vt:lpstr>
      <vt:lpstr>EtalonRes</vt:lpstr>
      <vt:lpstr>SrcKA</vt:lpstr>
      <vt:lpstr>'09-01-04'!Заголовки_для_печати</vt:lpstr>
      <vt:lpstr>'09-01-04'!Область_печати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2024-10-15T06:59:55Z</dcterms:created>
  <dcterms:modified xsi:type="dcterms:W3CDTF">2024-10-15T07:00:40Z</dcterms:modified>
</cp:coreProperties>
</file>